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drawings/drawing5.xml" ContentType="application/vnd.openxmlformats-officedocument.drawing+xml"/>
  <Override PartName="/xl/comments2.xml" ContentType="application/vnd.openxmlformats-officedocument.spreadsheetml.comments+xml"/>
  <Override PartName="/xl/drawings/drawing6.xml" ContentType="application/vnd.openxmlformats-officedocument.drawing+xml"/>
  <Override PartName="/xl/comments3.xml" ContentType="application/vnd.openxmlformats-officedocument.spreadsheetml.comments+xml"/>
  <Override PartName="/xl/drawings/drawing7.xml" ContentType="application/vnd.openxmlformats-officedocument.drawing+xml"/>
  <Override PartName="/xl/comments4.xml" ContentType="application/vnd.openxmlformats-officedocument.spreadsheetml.comments+xml"/>
  <Override PartName="/xl/drawings/drawing8.xml" ContentType="application/vnd.openxmlformats-officedocument.drawing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53222"/>
  <mc:AlternateContent xmlns:mc="http://schemas.openxmlformats.org/markup-compatibility/2006">
    <mc:Choice Requires="x15">
      <x15ac:absPath xmlns:x15ac="http://schemas.microsoft.com/office/spreadsheetml/2010/11/ac" url="D:\VARIE\SITO INTERNET\VIDEO\11-BUFFER\"/>
    </mc:Choice>
  </mc:AlternateContent>
  <bookViews>
    <workbookView xWindow="0" yWindow="0" windowWidth="20490" windowHeight="7905" tabRatio="807"/>
  </bookViews>
  <sheets>
    <sheet name="senza vento" sheetId="2" r:id="rId1"/>
    <sheet name="traiettoria" sheetId="9" r:id="rId2"/>
    <sheet name="categorie esposizione" sheetId="16" r:id="rId3"/>
    <sheet name="cat esp I" sheetId="3" r:id="rId4"/>
    <sheet name="cat esp II" sheetId="12" r:id="rId5"/>
    <sheet name="cat esp III" sheetId="13" r:id="rId6"/>
    <sheet name="cat esp IV" sheetId="14" r:id="rId7"/>
    <sheet name="cat esp V" sheetId="15" r:id="rId8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3" i="14" l="1"/>
  <c r="B3" i="15"/>
  <c r="B3" i="13"/>
  <c r="B3" i="12"/>
  <c r="B12" i="15" l="1"/>
  <c r="B12" i="14"/>
  <c r="B12" i="13"/>
  <c r="B12" i="12"/>
  <c r="F35" i="15"/>
  <c r="B35" i="15"/>
  <c r="C35" i="15" s="1"/>
  <c r="F34" i="15"/>
  <c r="B34" i="15"/>
  <c r="C34" i="15" s="1"/>
  <c r="F33" i="15"/>
  <c r="B33" i="15"/>
  <c r="C33" i="15" s="1"/>
  <c r="F32" i="15"/>
  <c r="B32" i="15"/>
  <c r="C32" i="15" s="1"/>
  <c r="F31" i="15"/>
  <c r="B31" i="15"/>
  <c r="C31" i="15" s="1"/>
  <c r="F30" i="15"/>
  <c r="B30" i="15"/>
  <c r="F29" i="15"/>
  <c r="B29" i="15"/>
  <c r="F28" i="15"/>
  <c r="B28" i="15"/>
  <c r="C28" i="15" s="1"/>
  <c r="F27" i="15"/>
  <c r="C27" i="15"/>
  <c r="I27" i="15" s="1"/>
  <c r="B27" i="15"/>
  <c r="F26" i="15"/>
  <c r="B26" i="15"/>
  <c r="C26" i="15" s="1"/>
  <c r="F25" i="15"/>
  <c r="B25" i="15"/>
  <c r="C25" i="15" s="1"/>
  <c r="F24" i="15"/>
  <c r="B24" i="15"/>
  <c r="C24" i="15" s="1"/>
  <c r="F23" i="15"/>
  <c r="B23" i="15"/>
  <c r="F22" i="15"/>
  <c r="B22" i="15"/>
  <c r="F21" i="15"/>
  <c r="B21" i="15"/>
  <c r="B5" i="15"/>
  <c r="B4" i="15"/>
  <c r="K34" i="15" s="1"/>
  <c r="F35" i="14"/>
  <c r="B35" i="14"/>
  <c r="F34" i="14"/>
  <c r="B34" i="14"/>
  <c r="F33" i="14"/>
  <c r="B33" i="14"/>
  <c r="F32" i="14"/>
  <c r="B32" i="14"/>
  <c r="C32" i="14" s="1"/>
  <c r="F31" i="14"/>
  <c r="B31" i="14"/>
  <c r="F30" i="14"/>
  <c r="B30" i="14"/>
  <c r="C30" i="14" s="1"/>
  <c r="F29" i="14"/>
  <c r="B29" i="14"/>
  <c r="F28" i="14"/>
  <c r="B28" i="14"/>
  <c r="C28" i="14" s="1"/>
  <c r="F27" i="14"/>
  <c r="B27" i="14"/>
  <c r="F26" i="14"/>
  <c r="B26" i="14"/>
  <c r="C26" i="14" s="1"/>
  <c r="F25" i="14"/>
  <c r="B25" i="14"/>
  <c r="F24" i="14"/>
  <c r="B24" i="14"/>
  <c r="C24" i="14" s="1"/>
  <c r="F23" i="14"/>
  <c r="B23" i="14"/>
  <c r="C23" i="14" s="1"/>
  <c r="F22" i="14"/>
  <c r="B22" i="14"/>
  <c r="F21" i="14"/>
  <c r="B21" i="14"/>
  <c r="B5" i="14"/>
  <c r="B4" i="14"/>
  <c r="F35" i="13"/>
  <c r="B35" i="13"/>
  <c r="C35" i="13" s="1"/>
  <c r="F34" i="13"/>
  <c r="B34" i="13"/>
  <c r="C34" i="13" s="1"/>
  <c r="F33" i="13"/>
  <c r="B33" i="13"/>
  <c r="F32" i="13"/>
  <c r="B32" i="13"/>
  <c r="C32" i="13" s="1"/>
  <c r="F31" i="13"/>
  <c r="B31" i="13"/>
  <c r="F30" i="13"/>
  <c r="B30" i="13"/>
  <c r="F29" i="13"/>
  <c r="B29" i="13"/>
  <c r="F28" i="13"/>
  <c r="B28" i="13"/>
  <c r="C28" i="13" s="1"/>
  <c r="F27" i="13"/>
  <c r="B27" i="13"/>
  <c r="C27" i="13" s="1"/>
  <c r="F26" i="13"/>
  <c r="B26" i="13"/>
  <c r="F25" i="13"/>
  <c r="B25" i="13"/>
  <c r="F24" i="13"/>
  <c r="B24" i="13"/>
  <c r="F23" i="13"/>
  <c r="B23" i="13"/>
  <c r="F22" i="13"/>
  <c r="B22" i="13"/>
  <c r="F21" i="13"/>
  <c r="B21" i="13"/>
  <c r="C31" i="13"/>
  <c r="B5" i="13"/>
  <c r="B4" i="13"/>
  <c r="F35" i="12"/>
  <c r="C35" i="12"/>
  <c r="B35" i="12"/>
  <c r="F34" i="12"/>
  <c r="B34" i="12"/>
  <c r="F33" i="12"/>
  <c r="B33" i="12"/>
  <c r="F32" i="12"/>
  <c r="B32" i="12"/>
  <c r="F31" i="12"/>
  <c r="B31" i="12"/>
  <c r="C31" i="12" s="1"/>
  <c r="F30" i="12"/>
  <c r="B30" i="12"/>
  <c r="C30" i="12" s="1"/>
  <c r="F29" i="12"/>
  <c r="B29" i="12"/>
  <c r="F28" i="12"/>
  <c r="B28" i="12"/>
  <c r="C28" i="12" s="1"/>
  <c r="F27" i="12"/>
  <c r="B27" i="12"/>
  <c r="C27" i="12" s="1"/>
  <c r="F26" i="12"/>
  <c r="B26" i="12"/>
  <c r="C26" i="12" s="1"/>
  <c r="F25" i="12"/>
  <c r="B25" i="12"/>
  <c r="C25" i="12" s="1"/>
  <c r="F24" i="12"/>
  <c r="B24" i="12"/>
  <c r="F23" i="12"/>
  <c r="C23" i="12"/>
  <c r="B23" i="12"/>
  <c r="F22" i="12"/>
  <c r="B22" i="12"/>
  <c r="F21" i="12"/>
  <c r="B21" i="12"/>
  <c r="B5" i="12"/>
  <c r="B4" i="12"/>
  <c r="B12" i="3"/>
  <c r="B25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21" i="3"/>
  <c r="H5" i="2"/>
  <c r="O26" i="12" l="1"/>
  <c r="I35" i="12"/>
  <c r="O25" i="12"/>
  <c r="J30" i="12"/>
  <c r="J31" i="12"/>
  <c r="I27" i="12"/>
  <c r="C25" i="13"/>
  <c r="N25" i="13" s="1"/>
  <c r="C33" i="13"/>
  <c r="C24" i="13"/>
  <c r="O24" i="13" s="1"/>
  <c r="C26" i="13"/>
  <c r="L26" i="13" s="1"/>
  <c r="C22" i="12"/>
  <c r="C32" i="12"/>
  <c r="O32" i="12" s="1"/>
  <c r="C24" i="12"/>
  <c r="G24" i="12" s="1"/>
  <c r="G25" i="12"/>
  <c r="G26" i="12"/>
  <c r="C29" i="12"/>
  <c r="P29" i="12" s="1"/>
  <c r="C21" i="12"/>
  <c r="P21" i="12" s="1"/>
  <c r="C33" i="12"/>
  <c r="C34" i="12"/>
  <c r="O24" i="15"/>
  <c r="K24" i="15"/>
  <c r="G24" i="15"/>
  <c r="N24" i="15"/>
  <c r="J24" i="15"/>
  <c r="P24" i="15"/>
  <c r="H24" i="15"/>
  <c r="I24" i="15"/>
  <c r="M24" i="15"/>
  <c r="L24" i="15"/>
  <c r="P31" i="15"/>
  <c r="L31" i="15"/>
  <c r="H31" i="15"/>
  <c r="O31" i="15"/>
  <c r="K31" i="15"/>
  <c r="G31" i="15"/>
  <c r="N31" i="15"/>
  <c r="J31" i="15"/>
  <c r="I31" i="15"/>
  <c r="M31" i="15"/>
  <c r="O28" i="15"/>
  <c r="K28" i="15"/>
  <c r="G28" i="15"/>
  <c r="N28" i="15"/>
  <c r="J28" i="15"/>
  <c r="L28" i="15"/>
  <c r="M28" i="15"/>
  <c r="I28" i="15"/>
  <c r="P28" i="15"/>
  <c r="H28" i="15"/>
  <c r="O32" i="15"/>
  <c r="K32" i="15"/>
  <c r="G32" i="15"/>
  <c r="N32" i="15"/>
  <c r="J32" i="15"/>
  <c r="P32" i="15"/>
  <c r="H32" i="15"/>
  <c r="M32" i="15"/>
  <c r="L32" i="15"/>
  <c r="I32" i="15"/>
  <c r="N25" i="15"/>
  <c r="J25" i="15"/>
  <c r="M25" i="15"/>
  <c r="I25" i="15"/>
  <c r="M26" i="15"/>
  <c r="I26" i="15"/>
  <c r="P26" i="15"/>
  <c r="L26" i="15"/>
  <c r="H26" i="15"/>
  <c r="K26" i="15"/>
  <c r="M27" i="15"/>
  <c r="N33" i="15"/>
  <c r="J33" i="15"/>
  <c r="M33" i="15"/>
  <c r="I33" i="15"/>
  <c r="K33" i="15"/>
  <c r="M34" i="15"/>
  <c r="I34" i="15"/>
  <c r="P34" i="15"/>
  <c r="L34" i="15"/>
  <c r="H34" i="15"/>
  <c r="P35" i="15"/>
  <c r="L35" i="15"/>
  <c r="H35" i="15"/>
  <c r="O35" i="15"/>
  <c r="K35" i="15"/>
  <c r="G35" i="15"/>
  <c r="N35" i="15"/>
  <c r="J35" i="15"/>
  <c r="L33" i="15"/>
  <c r="N34" i="15"/>
  <c r="C22" i="15"/>
  <c r="C23" i="15"/>
  <c r="G25" i="15"/>
  <c r="O25" i="15"/>
  <c r="G26" i="15"/>
  <c r="O26" i="15"/>
  <c r="C29" i="15"/>
  <c r="C30" i="15"/>
  <c r="G33" i="15"/>
  <c r="O33" i="15"/>
  <c r="G34" i="15"/>
  <c r="O34" i="15"/>
  <c r="I35" i="15"/>
  <c r="K25" i="15"/>
  <c r="P27" i="15"/>
  <c r="L27" i="15"/>
  <c r="H27" i="15"/>
  <c r="O27" i="15"/>
  <c r="K27" i="15"/>
  <c r="G27" i="15"/>
  <c r="L25" i="15"/>
  <c r="N26" i="15"/>
  <c r="N27" i="15"/>
  <c r="H25" i="15"/>
  <c r="P25" i="15"/>
  <c r="J26" i="15"/>
  <c r="J27" i="15"/>
  <c r="H33" i="15"/>
  <c r="P33" i="15"/>
  <c r="J34" i="15"/>
  <c r="M35" i="15"/>
  <c r="P23" i="14"/>
  <c r="L23" i="14"/>
  <c r="H23" i="14"/>
  <c r="O23" i="14"/>
  <c r="K23" i="14"/>
  <c r="G23" i="14"/>
  <c r="N23" i="14"/>
  <c r="J23" i="14"/>
  <c r="M26" i="14"/>
  <c r="I26" i="14"/>
  <c r="O26" i="14"/>
  <c r="G26" i="14"/>
  <c r="P26" i="14"/>
  <c r="L26" i="14"/>
  <c r="H26" i="14"/>
  <c r="K26" i="14"/>
  <c r="N26" i="14"/>
  <c r="J26" i="14"/>
  <c r="M30" i="14"/>
  <c r="I30" i="14"/>
  <c r="K30" i="14"/>
  <c r="N30" i="14"/>
  <c r="P30" i="14"/>
  <c r="L30" i="14"/>
  <c r="H30" i="14"/>
  <c r="O30" i="14"/>
  <c r="G30" i="14"/>
  <c r="J30" i="14"/>
  <c r="C21" i="14"/>
  <c r="I23" i="14"/>
  <c r="C25" i="14"/>
  <c r="C29" i="14"/>
  <c r="C33" i="14"/>
  <c r="O24" i="14"/>
  <c r="K24" i="14"/>
  <c r="G24" i="14"/>
  <c r="P24" i="14"/>
  <c r="H24" i="14"/>
  <c r="N24" i="14"/>
  <c r="J24" i="14"/>
  <c r="M24" i="14"/>
  <c r="I24" i="14"/>
  <c r="L24" i="14"/>
  <c r="O28" i="14"/>
  <c r="K28" i="14"/>
  <c r="G28" i="14"/>
  <c r="M28" i="14"/>
  <c r="I28" i="14"/>
  <c r="L28" i="14"/>
  <c r="N28" i="14"/>
  <c r="J28" i="14"/>
  <c r="P28" i="14"/>
  <c r="H28" i="14"/>
  <c r="O32" i="14"/>
  <c r="K32" i="14"/>
  <c r="G32" i="14"/>
  <c r="P32" i="14"/>
  <c r="H32" i="14"/>
  <c r="N32" i="14"/>
  <c r="J32" i="14"/>
  <c r="M32" i="14"/>
  <c r="I32" i="14"/>
  <c r="L32" i="14"/>
  <c r="C34" i="14"/>
  <c r="C35" i="14"/>
  <c r="C31" i="14"/>
  <c r="C27" i="14"/>
  <c r="C22" i="14"/>
  <c r="M23" i="14"/>
  <c r="K24" i="13"/>
  <c r="G24" i="13"/>
  <c r="N24" i="13"/>
  <c r="P24" i="13"/>
  <c r="H24" i="13"/>
  <c r="M24" i="13"/>
  <c r="I24" i="13"/>
  <c r="P31" i="13"/>
  <c r="L31" i="13"/>
  <c r="H31" i="13"/>
  <c r="O31" i="13"/>
  <c r="K31" i="13"/>
  <c r="G31" i="13"/>
  <c r="N31" i="13"/>
  <c r="M31" i="13"/>
  <c r="J31" i="13"/>
  <c r="I31" i="13"/>
  <c r="O28" i="13"/>
  <c r="K28" i="13"/>
  <c r="G28" i="13"/>
  <c r="N28" i="13"/>
  <c r="J28" i="13"/>
  <c r="L28" i="13"/>
  <c r="I28" i="13"/>
  <c r="P28" i="13"/>
  <c r="H28" i="13"/>
  <c r="M28" i="13"/>
  <c r="O32" i="13"/>
  <c r="K32" i="13"/>
  <c r="G32" i="13"/>
  <c r="N32" i="13"/>
  <c r="J32" i="13"/>
  <c r="P32" i="13"/>
  <c r="H32" i="13"/>
  <c r="M32" i="13"/>
  <c r="L32" i="13"/>
  <c r="I32" i="13"/>
  <c r="I25" i="13"/>
  <c r="I26" i="13"/>
  <c r="P26" i="13"/>
  <c r="K26" i="13"/>
  <c r="P27" i="13"/>
  <c r="L27" i="13"/>
  <c r="H27" i="13"/>
  <c r="O27" i="13"/>
  <c r="K27" i="13"/>
  <c r="G27" i="13"/>
  <c r="M27" i="13"/>
  <c r="N33" i="13"/>
  <c r="J33" i="13"/>
  <c r="M33" i="13"/>
  <c r="I33" i="13"/>
  <c r="K33" i="13"/>
  <c r="M34" i="13"/>
  <c r="I34" i="13"/>
  <c r="P34" i="13"/>
  <c r="L34" i="13"/>
  <c r="H34" i="13"/>
  <c r="K34" i="13"/>
  <c r="P35" i="13"/>
  <c r="L35" i="13"/>
  <c r="H35" i="13"/>
  <c r="O35" i="13"/>
  <c r="K35" i="13"/>
  <c r="G35" i="13"/>
  <c r="N35" i="13"/>
  <c r="J35" i="13"/>
  <c r="N26" i="13"/>
  <c r="N27" i="13"/>
  <c r="L33" i="13"/>
  <c r="N34" i="13"/>
  <c r="C21" i="13"/>
  <c r="C22" i="13"/>
  <c r="C23" i="13"/>
  <c r="G26" i="13"/>
  <c r="I27" i="13"/>
  <c r="C29" i="13"/>
  <c r="C30" i="13"/>
  <c r="G33" i="13"/>
  <c r="O33" i="13"/>
  <c r="G34" i="13"/>
  <c r="O34" i="13"/>
  <c r="I35" i="13"/>
  <c r="J26" i="13"/>
  <c r="J27" i="13"/>
  <c r="H33" i="13"/>
  <c r="P33" i="13"/>
  <c r="J34" i="13"/>
  <c r="M35" i="13"/>
  <c r="O28" i="12"/>
  <c r="K28" i="12"/>
  <c r="G28" i="12"/>
  <c r="N28" i="12"/>
  <c r="J28" i="12"/>
  <c r="L28" i="12"/>
  <c r="P28" i="12"/>
  <c r="H28" i="12"/>
  <c r="M28" i="12"/>
  <c r="I28" i="12"/>
  <c r="K32" i="12"/>
  <c r="G32" i="12"/>
  <c r="N32" i="12"/>
  <c r="P32" i="12"/>
  <c r="H32" i="12"/>
  <c r="M32" i="12"/>
  <c r="I32" i="12"/>
  <c r="O24" i="12"/>
  <c r="K24" i="12"/>
  <c r="J24" i="12"/>
  <c r="P24" i="12"/>
  <c r="L24" i="12"/>
  <c r="I24" i="12"/>
  <c r="M22" i="12"/>
  <c r="I22" i="12"/>
  <c r="P22" i="12"/>
  <c r="L22" i="12"/>
  <c r="H22" i="12"/>
  <c r="P23" i="12"/>
  <c r="L23" i="12"/>
  <c r="H23" i="12"/>
  <c r="O23" i="12"/>
  <c r="K23" i="12"/>
  <c r="G23" i="12"/>
  <c r="G21" i="12"/>
  <c r="G22" i="12"/>
  <c r="O22" i="12"/>
  <c r="I23" i="12"/>
  <c r="N25" i="12"/>
  <c r="J25" i="12"/>
  <c r="M25" i="12"/>
  <c r="I25" i="12"/>
  <c r="K25" i="12"/>
  <c r="M26" i="12"/>
  <c r="I26" i="12"/>
  <c r="P26" i="12"/>
  <c r="L26" i="12"/>
  <c r="H26" i="12"/>
  <c r="K26" i="12"/>
  <c r="P27" i="12"/>
  <c r="L27" i="12"/>
  <c r="H27" i="12"/>
  <c r="O27" i="12"/>
  <c r="K27" i="12"/>
  <c r="G27" i="12"/>
  <c r="M27" i="12"/>
  <c r="G29" i="12"/>
  <c r="O29" i="12"/>
  <c r="G30" i="12"/>
  <c r="O30" i="12"/>
  <c r="I31" i="12"/>
  <c r="N33" i="12"/>
  <c r="K33" i="12"/>
  <c r="M34" i="12"/>
  <c r="I34" i="12"/>
  <c r="P34" i="12"/>
  <c r="L34" i="12"/>
  <c r="H34" i="12"/>
  <c r="K34" i="12"/>
  <c r="P35" i="12"/>
  <c r="L35" i="12"/>
  <c r="H35" i="12"/>
  <c r="O35" i="12"/>
  <c r="K35" i="12"/>
  <c r="G35" i="12"/>
  <c r="N35" i="12"/>
  <c r="J35" i="12"/>
  <c r="H21" i="12"/>
  <c r="J22" i="12"/>
  <c r="J23" i="12"/>
  <c r="L25" i="12"/>
  <c r="N26" i="12"/>
  <c r="N27" i="12"/>
  <c r="N34" i="12"/>
  <c r="N21" i="12"/>
  <c r="I21" i="12"/>
  <c r="K21" i="12"/>
  <c r="K22" i="12"/>
  <c r="M23" i="12"/>
  <c r="N29" i="12"/>
  <c r="J29" i="12"/>
  <c r="I29" i="12"/>
  <c r="K29" i="12"/>
  <c r="M30" i="12"/>
  <c r="I30" i="12"/>
  <c r="P30" i="12"/>
  <c r="L30" i="12"/>
  <c r="H30" i="12"/>
  <c r="K30" i="12"/>
  <c r="P31" i="12"/>
  <c r="L31" i="12"/>
  <c r="H31" i="12"/>
  <c r="O31" i="12"/>
  <c r="K31" i="12"/>
  <c r="G31" i="12"/>
  <c r="M31" i="12"/>
  <c r="N22" i="12"/>
  <c r="N23" i="12"/>
  <c r="H25" i="12"/>
  <c r="P25" i="12"/>
  <c r="J26" i="12"/>
  <c r="J27" i="12"/>
  <c r="L29" i="12"/>
  <c r="N30" i="12"/>
  <c r="N31" i="12"/>
  <c r="P33" i="12"/>
  <c r="J34" i="12"/>
  <c r="M35" i="12"/>
  <c r="W5" i="2"/>
  <c r="R5" i="2"/>
  <c r="M5" i="2"/>
  <c r="G5" i="2"/>
  <c r="V5" i="2"/>
  <c r="Q5" i="2"/>
  <c r="K5" i="2"/>
  <c r="Z5" i="2"/>
  <c r="U5" i="2"/>
  <c r="O5" i="2"/>
  <c r="J5" i="2"/>
  <c r="Y5" i="2"/>
  <c r="S5" i="2"/>
  <c r="N5" i="2"/>
  <c r="I5" i="2"/>
  <c r="X5" i="2"/>
  <c r="T5" i="2"/>
  <c r="P5" i="2"/>
  <c r="L5" i="2"/>
  <c r="F21" i="3"/>
  <c r="P25" i="13" l="1"/>
  <c r="O25" i="13"/>
  <c r="M25" i="13"/>
  <c r="H25" i="13"/>
  <c r="G25" i="13"/>
  <c r="L25" i="13"/>
  <c r="H26" i="13"/>
  <c r="M26" i="13"/>
  <c r="J25" i="13"/>
  <c r="O26" i="13"/>
  <c r="K25" i="13"/>
  <c r="L24" i="13"/>
  <c r="J24" i="13"/>
  <c r="O33" i="12"/>
  <c r="G33" i="12"/>
  <c r="H33" i="12"/>
  <c r="I33" i="12"/>
  <c r="M21" i="12"/>
  <c r="L33" i="12"/>
  <c r="M33" i="12"/>
  <c r="M24" i="12"/>
  <c r="N24" i="12"/>
  <c r="L21" i="12"/>
  <c r="M29" i="12"/>
  <c r="J21" i="12"/>
  <c r="H29" i="12"/>
  <c r="J33" i="12"/>
  <c r="O21" i="12"/>
  <c r="H24" i="12"/>
  <c r="L32" i="12"/>
  <c r="J32" i="12"/>
  <c r="O34" i="12"/>
  <c r="G34" i="12"/>
  <c r="M30" i="15"/>
  <c r="I30" i="15"/>
  <c r="P30" i="15"/>
  <c r="L30" i="15"/>
  <c r="H30" i="15"/>
  <c r="N30" i="15"/>
  <c r="O30" i="15"/>
  <c r="K30" i="15"/>
  <c r="J30" i="15"/>
  <c r="G30" i="15"/>
  <c r="N21" i="15"/>
  <c r="J21" i="15"/>
  <c r="M21" i="15"/>
  <c r="I21" i="15"/>
  <c r="L21" i="15"/>
  <c r="G21" i="15"/>
  <c r="K21" i="15"/>
  <c r="P21" i="15"/>
  <c r="H21" i="15"/>
  <c r="O21" i="15"/>
  <c r="N29" i="15"/>
  <c r="J29" i="15"/>
  <c r="M29" i="15"/>
  <c r="I29" i="15"/>
  <c r="L29" i="15"/>
  <c r="H29" i="15"/>
  <c r="O29" i="15"/>
  <c r="K29" i="15"/>
  <c r="P29" i="15"/>
  <c r="G29" i="15"/>
  <c r="P23" i="15"/>
  <c r="L23" i="15"/>
  <c r="H23" i="15"/>
  <c r="O23" i="15"/>
  <c r="K23" i="15"/>
  <c r="G23" i="15"/>
  <c r="N23" i="15"/>
  <c r="M23" i="15"/>
  <c r="J23" i="15"/>
  <c r="I23" i="15"/>
  <c r="M22" i="15"/>
  <c r="I22" i="15"/>
  <c r="P22" i="15"/>
  <c r="L22" i="15"/>
  <c r="H22" i="15"/>
  <c r="N22" i="15"/>
  <c r="J22" i="15"/>
  <c r="K22" i="15"/>
  <c r="O22" i="15"/>
  <c r="G22" i="15"/>
  <c r="M34" i="14"/>
  <c r="I34" i="14"/>
  <c r="G34" i="14"/>
  <c r="P34" i="14"/>
  <c r="L34" i="14"/>
  <c r="H34" i="14"/>
  <c r="O34" i="14"/>
  <c r="K34" i="14"/>
  <c r="N34" i="14"/>
  <c r="J34" i="14"/>
  <c r="P27" i="14"/>
  <c r="L27" i="14"/>
  <c r="H27" i="14"/>
  <c r="N27" i="14"/>
  <c r="J27" i="14"/>
  <c r="O27" i="14"/>
  <c r="K27" i="14"/>
  <c r="G27" i="14"/>
  <c r="M27" i="14"/>
  <c r="I27" i="14"/>
  <c r="N25" i="14"/>
  <c r="J25" i="14"/>
  <c r="L25" i="14"/>
  <c r="K25" i="14"/>
  <c r="M25" i="14"/>
  <c r="I25" i="14"/>
  <c r="P25" i="14"/>
  <c r="H25" i="14"/>
  <c r="O25" i="14"/>
  <c r="G25" i="14"/>
  <c r="P31" i="14"/>
  <c r="L31" i="14"/>
  <c r="H31" i="14"/>
  <c r="M31" i="14"/>
  <c r="I31" i="14"/>
  <c r="O31" i="14"/>
  <c r="K31" i="14"/>
  <c r="G31" i="14"/>
  <c r="N31" i="14"/>
  <c r="J31" i="14"/>
  <c r="M22" i="14"/>
  <c r="I22" i="14"/>
  <c r="G22" i="14"/>
  <c r="P22" i="14"/>
  <c r="L22" i="14"/>
  <c r="H22" i="14"/>
  <c r="O22" i="14"/>
  <c r="K22" i="14"/>
  <c r="J22" i="14"/>
  <c r="N22" i="14"/>
  <c r="N29" i="14"/>
  <c r="J29" i="14"/>
  <c r="P29" i="14"/>
  <c r="H29" i="14"/>
  <c r="O29" i="14"/>
  <c r="G29" i="14"/>
  <c r="M29" i="14"/>
  <c r="I29" i="14"/>
  <c r="L29" i="14"/>
  <c r="K29" i="14"/>
  <c r="P35" i="14"/>
  <c r="L35" i="14"/>
  <c r="H35" i="14"/>
  <c r="J35" i="14"/>
  <c r="M35" i="14"/>
  <c r="O35" i="14"/>
  <c r="K35" i="14"/>
  <c r="G35" i="14"/>
  <c r="N35" i="14"/>
  <c r="I35" i="14"/>
  <c r="N33" i="14"/>
  <c r="J33" i="14"/>
  <c r="L33" i="14"/>
  <c r="K33" i="14"/>
  <c r="M33" i="14"/>
  <c r="I33" i="14"/>
  <c r="P33" i="14"/>
  <c r="H33" i="14"/>
  <c r="O33" i="14"/>
  <c r="G33" i="14"/>
  <c r="N21" i="14"/>
  <c r="J21" i="14"/>
  <c r="L21" i="14"/>
  <c r="M21" i="14"/>
  <c r="I21" i="14"/>
  <c r="P21" i="14"/>
  <c r="H21" i="14"/>
  <c r="O21" i="14"/>
  <c r="K21" i="14"/>
  <c r="G21" i="14"/>
  <c r="M30" i="13"/>
  <c r="I30" i="13"/>
  <c r="P30" i="13"/>
  <c r="L30" i="13"/>
  <c r="H30" i="13"/>
  <c r="N30" i="13"/>
  <c r="K30" i="13"/>
  <c r="J30" i="13"/>
  <c r="O30" i="13"/>
  <c r="G30" i="13"/>
  <c r="M22" i="13"/>
  <c r="I22" i="13"/>
  <c r="P22" i="13"/>
  <c r="L22" i="13"/>
  <c r="H22" i="13"/>
  <c r="N22" i="13"/>
  <c r="K22" i="13"/>
  <c r="J22" i="13"/>
  <c r="O22" i="13"/>
  <c r="G22" i="13"/>
  <c r="N29" i="13"/>
  <c r="J29" i="13"/>
  <c r="M29" i="13"/>
  <c r="I29" i="13"/>
  <c r="L29" i="13"/>
  <c r="K29" i="13"/>
  <c r="P29" i="13"/>
  <c r="H29" i="13"/>
  <c r="O29" i="13"/>
  <c r="G29" i="13"/>
  <c r="N21" i="13"/>
  <c r="J21" i="13"/>
  <c r="M21" i="13"/>
  <c r="I21" i="13"/>
  <c r="L21" i="13"/>
  <c r="K21" i="13"/>
  <c r="P21" i="13"/>
  <c r="H21" i="13"/>
  <c r="O21" i="13"/>
  <c r="G21" i="13"/>
  <c r="P23" i="13"/>
  <c r="L23" i="13"/>
  <c r="H23" i="13"/>
  <c r="O23" i="13"/>
  <c r="K23" i="13"/>
  <c r="G23" i="13"/>
  <c r="N23" i="13"/>
  <c r="M23" i="13"/>
  <c r="J23" i="13"/>
  <c r="I23" i="13"/>
  <c r="B21" i="3"/>
  <c r="B5" i="3" l="1"/>
  <c r="B4" i="3"/>
  <c r="G21" i="3" l="1"/>
  <c r="P35" i="3"/>
  <c r="H24" i="3"/>
  <c r="L28" i="3"/>
  <c r="P32" i="3"/>
  <c r="P24" i="3"/>
  <c r="L21" i="3"/>
  <c r="M23" i="3"/>
  <c r="I24" i="3"/>
  <c r="M28" i="3"/>
  <c r="G33" i="3"/>
  <c r="K29" i="3"/>
  <c r="I30" i="3"/>
  <c r="G31" i="3"/>
  <c r="H31" i="3"/>
  <c r="K24" i="3"/>
  <c r="O28" i="3"/>
  <c r="J33" i="3"/>
  <c r="I34" i="3"/>
  <c r="J25" i="3"/>
  <c r="N25" i="3"/>
  <c r="N35" i="3"/>
  <c r="O35" i="3"/>
  <c r="H21" i="3"/>
  <c r="K27" i="3"/>
  <c r="O31" i="3"/>
  <c r="G24" i="3"/>
  <c r="L24" i="3"/>
  <c r="P28" i="3"/>
  <c r="K33" i="3"/>
  <c r="G35" i="3"/>
  <c r="M26" i="3"/>
  <c r="J31" i="3"/>
  <c r="N23" i="3"/>
  <c r="M24" i="3"/>
  <c r="G29" i="3"/>
  <c r="N33" i="3"/>
  <c r="H35" i="3"/>
  <c r="I35" i="3"/>
  <c r="J35" i="3"/>
  <c r="I26" i="3"/>
  <c r="L35" i="3"/>
  <c r="M35" i="3"/>
  <c r="H27" i="3"/>
  <c r="J27" i="3"/>
  <c r="I21" i="3"/>
  <c r="L27" i="3"/>
  <c r="J23" i="3"/>
  <c r="N27" i="3"/>
  <c r="L23" i="3"/>
  <c r="I32" i="3"/>
  <c r="O21" i="3"/>
  <c r="H28" i="3"/>
  <c r="M32" i="3"/>
  <c r="O24" i="3"/>
  <c r="J29" i="3"/>
  <c r="O33" i="3"/>
  <c r="O29" i="3"/>
  <c r="O25" i="3"/>
  <c r="K35" i="3"/>
  <c r="I27" i="3"/>
  <c r="K23" i="3"/>
  <c r="K32" i="3"/>
  <c r="O32" i="3"/>
  <c r="I22" i="3"/>
  <c r="K21" i="3"/>
  <c r="M21" i="3"/>
  <c r="G28" i="3"/>
  <c r="P21" i="3"/>
  <c r="K28" i="3"/>
  <c r="G25" i="3"/>
  <c r="N29" i="3"/>
  <c r="M34" i="3"/>
  <c r="M30" i="3"/>
  <c r="I31" i="3"/>
  <c r="G27" i="3"/>
  <c r="K31" i="3"/>
  <c r="L31" i="3"/>
  <c r="M31" i="3"/>
  <c r="I23" i="3"/>
  <c r="G32" i="3"/>
  <c r="P27" i="3"/>
  <c r="H26" i="3"/>
  <c r="N31" i="3"/>
  <c r="P31" i="3"/>
  <c r="O27" i="3"/>
  <c r="K25" i="3"/>
  <c r="H23" i="3"/>
  <c r="H32" i="3"/>
  <c r="L32" i="3"/>
  <c r="M22" i="3"/>
  <c r="M27" i="3"/>
  <c r="I28" i="3"/>
  <c r="G23" i="3"/>
  <c r="J21" i="3"/>
  <c r="N21" i="3"/>
  <c r="O23" i="3"/>
  <c r="P23" i="3"/>
  <c r="G34" i="3"/>
  <c r="N22" i="3"/>
  <c r="M33" i="3"/>
  <c r="P26" i="3"/>
  <c r="J32" i="3"/>
  <c r="O30" i="3"/>
  <c r="K30" i="3"/>
  <c r="G30" i="3"/>
  <c r="N34" i="3"/>
  <c r="J28" i="3"/>
  <c r="I33" i="3"/>
  <c r="G26" i="3"/>
  <c r="O22" i="3"/>
  <c r="G22" i="3"/>
  <c r="O34" i="3"/>
  <c r="N24" i="3"/>
  <c r="J30" i="3"/>
  <c r="M29" i="3"/>
  <c r="J26" i="3"/>
  <c r="L25" i="3"/>
  <c r="H29" i="3"/>
  <c r="I29" i="3"/>
  <c r="O26" i="3"/>
  <c r="J34" i="3"/>
  <c r="K22" i="3"/>
  <c r="P25" i="3"/>
  <c r="H25" i="3"/>
  <c r="K26" i="3"/>
  <c r="M25" i="3"/>
  <c r="L34" i="3"/>
  <c r="H30" i="3"/>
  <c r="N30" i="3"/>
  <c r="H22" i="3"/>
  <c r="J24" i="3"/>
  <c r="K34" i="3"/>
  <c r="P34" i="3"/>
  <c r="P29" i="3"/>
  <c r="H33" i="3"/>
  <c r="I25" i="3"/>
  <c r="J22" i="3"/>
  <c r="H34" i="3"/>
  <c r="P33" i="3"/>
  <c r="P30" i="3"/>
  <c r="L33" i="3"/>
  <c r="L30" i="3"/>
  <c r="N32" i="3"/>
  <c r="L26" i="3"/>
  <c r="L29" i="3"/>
  <c r="P22" i="3"/>
  <c r="N28" i="3"/>
  <c r="L22" i="3"/>
  <c r="N26" i="3"/>
  <c r="B3" i="9"/>
  <c r="B2" i="9"/>
  <c r="B4" i="9" l="1"/>
  <c r="B122" i="9" s="1"/>
  <c r="B25" i="9"/>
  <c r="B22" i="3"/>
  <c r="B23" i="3"/>
  <c r="B24" i="3"/>
  <c r="B26" i="3"/>
  <c r="B27" i="3"/>
  <c r="B28" i="3"/>
  <c r="B29" i="3"/>
  <c r="B30" i="3"/>
  <c r="B31" i="3"/>
  <c r="B32" i="3"/>
  <c r="B33" i="3"/>
  <c r="B34" i="3"/>
  <c r="B35" i="3"/>
  <c r="F35" i="3"/>
  <c r="F34" i="3"/>
  <c r="F33" i="3"/>
  <c r="F32" i="3"/>
  <c r="F31" i="3"/>
  <c r="F30" i="3"/>
  <c r="F29" i="3"/>
  <c r="F28" i="3"/>
  <c r="F27" i="3"/>
  <c r="F26" i="3"/>
  <c r="F25" i="3"/>
  <c r="F24" i="3"/>
  <c r="F23" i="3"/>
  <c r="F22" i="3"/>
  <c r="J122" i="9" l="1"/>
  <c r="D122" i="9"/>
  <c r="C25" i="9"/>
  <c r="D25" i="9"/>
  <c r="B121" i="9"/>
  <c r="B98" i="9"/>
  <c r="D98" i="9" s="1"/>
  <c r="B17" i="9"/>
  <c r="B135" i="9"/>
  <c r="B190" i="9"/>
  <c r="B180" i="9"/>
  <c r="B28" i="9"/>
  <c r="B56" i="9"/>
  <c r="F56" i="9" s="1"/>
  <c r="B155" i="9"/>
  <c r="B106" i="9"/>
  <c r="B162" i="9"/>
  <c r="B201" i="9"/>
  <c r="B47" i="9"/>
  <c r="D47" i="9" s="1"/>
  <c r="B46" i="9"/>
  <c r="D46" i="9" s="1"/>
  <c r="B68" i="9"/>
  <c r="B82" i="9"/>
  <c r="B114" i="9"/>
  <c r="B157" i="9"/>
  <c r="G157" i="9" s="1"/>
  <c r="F25" i="9"/>
  <c r="B11" i="9"/>
  <c r="B144" i="9"/>
  <c r="D144" i="9" s="1"/>
  <c r="B147" i="9"/>
  <c r="F147" i="9" s="1"/>
  <c r="B90" i="9"/>
  <c r="K90" i="9" s="1"/>
  <c r="B132" i="9"/>
  <c r="B167" i="9"/>
  <c r="D167" i="9" s="1"/>
  <c r="B71" i="9"/>
  <c r="B129" i="9"/>
  <c r="D129" i="9" s="1"/>
  <c r="R25" i="9"/>
  <c r="B13" i="9"/>
  <c r="B18" i="9"/>
  <c r="B32" i="9"/>
  <c r="B57" i="9"/>
  <c r="B146" i="9"/>
  <c r="B48" i="9"/>
  <c r="D48" i="9" s="1"/>
  <c r="B60" i="9"/>
  <c r="M60" i="9" s="1"/>
  <c r="B70" i="9"/>
  <c r="D70" i="9" s="1"/>
  <c r="B124" i="9"/>
  <c r="B153" i="9"/>
  <c r="B77" i="9"/>
  <c r="B85" i="9"/>
  <c r="D85" i="9" s="1"/>
  <c r="B93" i="9"/>
  <c r="B101" i="9"/>
  <c r="D101" i="9" s="1"/>
  <c r="B109" i="9"/>
  <c r="B117" i="9"/>
  <c r="D117" i="9" s="1"/>
  <c r="B143" i="9"/>
  <c r="D143" i="9" s="1"/>
  <c r="B154" i="9"/>
  <c r="B150" i="9"/>
  <c r="K150" i="9" s="1"/>
  <c r="B165" i="9"/>
  <c r="D165" i="9" s="1"/>
  <c r="B179" i="9"/>
  <c r="B196" i="9"/>
  <c r="D196" i="9" s="1"/>
  <c r="B204" i="9"/>
  <c r="F204" i="9" s="1"/>
  <c r="B35" i="9"/>
  <c r="D35" i="9" s="1"/>
  <c r="B151" i="9"/>
  <c r="B69" i="9"/>
  <c r="B9" i="9"/>
  <c r="B14" i="9"/>
  <c r="B19" i="9"/>
  <c r="B40" i="9"/>
  <c r="B65" i="9"/>
  <c r="B128" i="9"/>
  <c r="B52" i="9"/>
  <c r="B62" i="9"/>
  <c r="B72" i="9"/>
  <c r="D72" i="9" s="1"/>
  <c r="B136" i="9"/>
  <c r="D136" i="9" s="1"/>
  <c r="B170" i="9"/>
  <c r="B78" i="9"/>
  <c r="D78" i="9" s="1"/>
  <c r="B86" i="9"/>
  <c r="B94" i="9"/>
  <c r="B102" i="9"/>
  <c r="B110" i="9"/>
  <c r="B118" i="9"/>
  <c r="B166" i="9"/>
  <c r="B156" i="9"/>
  <c r="D156" i="9" s="1"/>
  <c r="B152" i="9"/>
  <c r="D152" i="9" s="1"/>
  <c r="B188" i="9"/>
  <c r="B183" i="9"/>
  <c r="D183" i="9" s="1"/>
  <c r="B197" i="9"/>
  <c r="B205" i="9"/>
  <c r="B39" i="9"/>
  <c r="C39" i="9" s="1"/>
  <c r="B55" i="9"/>
  <c r="B10" i="9"/>
  <c r="D10" i="9" s="1"/>
  <c r="B15" i="9"/>
  <c r="B24" i="9"/>
  <c r="B44" i="9"/>
  <c r="B73" i="9"/>
  <c r="B140" i="9"/>
  <c r="B54" i="9"/>
  <c r="D54" i="9" s="1"/>
  <c r="B64" i="9"/>
  <c r="B76" i="9"/>
  <c r="B126" i="9"/>
  <c r="B149" i="9"/>
  <c r="E149" i="9" s="1"/>
  <c r="B81" i="9"/>
  <c r="B89" i="9"/>
  <c r="B97" i="9"/>
  <c r="B105" i="9"/>
  <c r="B113" i="9"/>
  <c r="B127" i="9"/>
  <c r="D127" i="9" s="1"/>
  <c r="B131" i="9"/>
  <c r="B186" i="9"/>
  <c r="B189" i="9"/>
  <c r="D189" i="9" s="1"/>
  <c r="B187" i="9"/>
  <c r="B176" i="9"/>
  <c r="B200" i="9"/>
  <c r="B208" i="9"/>
  <c r="B158" i="9"/>
  <c r="G17" i="2"/>
  <c r="K17" i="2"/>
  <c r="O17" i="2"/>
  <c r="S17" i="2"/>
  <c r="W17" i="2"/>
  <c r="I17" i="2"/>
  <c r="N17" i="2"/>
  <c r="T17" i="2"/>
  <c r="Y17" i="2"/>
  <c r="J17" i="2"/>
  <c r="P17" i="2"/>
  <c r="U17" i="2"/>
  <c r="Z17" i="2"/>
  <c r="L17" i="2"/>
  <c r="Q17" i="2"/>
  <c r="V17" i="2"/>
  <c r="R17" i="2"/>
  <c r="X17" i="2"/>
  <c r="H17" i="2"/>
  <c r="M17" i="2"/>
  <c r="J13" i="2"/>
  <c r="N13" i="2"/>
  <c r="R13" i="2"/>
  <c r="V13" i="2"/>
  <c r="Z13" i="2"/>
  <c r="H13" i="2"/>
  <c r="M13" i="2"/>
  <c r="S13" i="2"/>
  <c r="X13" i="2"/>
  <c r="I13" i="2"/>
  <c r="O13" i="2"/>
  <c r="T13" i="2"/>
  <c r="Y13" i="2"/>
  <c r="K13" i="2"/>
  <c r="P13" i="2"/>
  <c r="U13" i="2"/>
  <c r="L13" i="2"/>
  <c r="Q13" i="2"/>
  <c r="W13" i="2"/>
  <c r="G13" i="2"/>
  <c r="J9" i="2"/>
  <c r="N9" i="2"/>
  <c r="R9" i="2"/>
  <c r="V9" i="2"/>
  <c r="Z9" i="2"/>
  <c r="H9" i="2"/>
  <c r="M9" i="2"/>
  <c r="S9" i="2"/>
  <c r="X9" i="2"/>
  <c r="I9" i="2"/>
  <c r="O9" i="2"/>
  <c r="T9" i="2"/>
  <c r="Y9" i="2"/>
  <c r="K9" i="2"/>
  <c r="P9" i="2"/>
  <c r="U9" i="2"/>
  <c r="G9" i="2"/>
  <c r="L9" i="2"/>
  <c r="Q9" i="2"/>
  <c r="W9" i="2"/>
  <c r="J6" i="2"/>
  <c r="N6" i="2"/>
  <c r="R6" i="2"/>
  <c r="V6" i="2"/>
  <c r="Z6" i="2"/>
  <c r="G6" i="2"/>
  <c r="K6" i="2"/>
  <c r="O6" i="2"/>
  <c r="S6" i="2"/>
  <c r="W6" i="2"/>
  <c r="H6" i="2"/>
  <c r="P6" i="2"/>
  <c r="X6" i="2"/>
  <c r="I6" i="2"/>
  <c r="Q6" i="2"/>
  <c r="Y6" i="2"/>
  <c r="L6" i="2"/>
  <c r="T6" i="2"/>
  <c r="M6" i="2"/>
  <c r="U6" i="2"/>
  <c r="G16" i="2"/>
  <c r="K16" i="2"/>
  <c r="O16" i="2"/>
  <c r="S16" i="2"/>
  <c r="W16" i="2"/>
  <c r="H16" i="2"/>
  <c r="M16" i="2"/>
  <c r="R16" i="2"/>
  <c r="X16" i="2"/>
  <c r="I16" i="2"/>
  <c r="N16" i="2"/>
  <c r="T16" i="2"/>
  <c r="Y16" i="2"/>
  <c r="J16" i="2"/>
  <c r="P16" i="2"/>
  <c r="U16" i="2"/>
  <c r="Z16" i="2"/>
  <c r="Q16" i="2"/>
  <c r="V16" i="2"/>
  <c r="L16" i="2"/>
  <c r="J12" i="2"/>
  <c r="N12" i="2"/>
  <c r="R12" i="2"/>
  <c r="V12" i="2"/>
  <c r="Z12" i="2"/>
  <c r="G12" i="2"/>
  <c r="L12" i="2"/>
  <c r="Q12" i="2"/>
  <c r="W12" i="2"/>
  <c r="H12" i="2"/>
  <c r="M12" i="2"/>
  <c r="S12" i="2"/>
  <c r="X12" i="2"/>
  <c r="I12" i="2"/>
  <c r="O12" i="2"/>
  <c r="T12" i="2"/>
  <c r="Y12" i="2"/>
  <c r="K12" i="2"/>
  <c r="P12" i="2"/>
  <c r="U12" i="2"/>
  <c r="J8" i="2"/>
  <c r="N8" i="2"/>
  <c r="R8" i="2"/>
  <c r="V8" i="2"/>
  <c r="Z8" i="2"/>
  <c r="G8" i="2"/>
  <c r="L8" i="2"/>
  <c r="Q8" i="2"/>
  <c r="W8" i="2"/>
  <c r="H8" i="2"/>
  <c r="M8" i="2"/>
  <c r="S8" i="2"/>
  <c r="X8" i="2"/>
  <c r="I8" i="2"/>
  <c r="O8" i="2"/>
  <c r="T8" i="2"/>
  <c r="Y8" i="2"/>
  <c r="K8" i="2"/>
  <c r="P8" i="2"/>
  <c r="U8" i="2"/>
  <c r="G19" i="2"/>
  <c r="K19" i="2"/>
  <c r="O19" i="2"/>
  <c r="S19" i="2"/>
  <c r="W19" i="2"/>
  <c r="L19" i="2"/>
  <c r="Q19" i="2"/>
  <c r="V19" i="2"/>
  <c r="H19" i="2"/>
  <c r="M19" i="2"/>
  <c r="R19" i="2"/>
  <c r="X19" i="2"/>
  <c r="I19" i="2"/>
  <c r="N19" i="2"/>
  <c r="T19" i="2"/>
  <c r="Y19" i="2"/>
  <c r="U19" i="2"/>
  <c r="Z19" i="2"/>
  <c r="J19" i="2"/>
  <c r="P19" i="2"/>
  <c r="R15" i="2"/>
  <c r="J15" i="2"/>
  <c r="N15" i="2"/>
  <c r="S15" i="2"/>
  <c r="W15" i="2"/>
  <c r="K15" i="2"/>
  <c r="P15" i="2"/>
  <c r="V15" i="2"/>
  <c r="G15" i="2"/>
  <c r="L15" i="2"/>
  <c r="Q15" i="2"/>
  <c r="X15" i="2"/>
  <c r="H15" i="2"/>
  <c r="M15" i="2"/>
  <c r="T15" i="2"/>
  <c r="Y15" i="2"/>
  <c r="O15" i="2"/>
  <c r="U15" i="2"/>
  <c r="Z15" i="2"/>
  <c r="I15" i="2"/>
  <c r="J11" i="2"/>
  <c r="N11" i="2"/>
  <c r="R11" i="2"/>
  <c r="V11" i="2"/>
  <c r="Z11" i="2"/>
  <c r="K11" i="2"/>
  <c r="P11" i="2"/>
  <c r="U11" i="2"/>
  <c r="G11" i="2"/>
  <c r="L11" i="2"/>
  <c r="Q11" i="2"/>
  <c r="W11" i="2"/>
  <c r="H11" i="2"/>
  <c r="M11" i="2"/>
  <c r="S11" i="2"/>
  <c r="X11" i="2"/>
  <c r="I11" i="2"/>
  <c r="O11" i="2"/>
  <c r="T11" i="2"/>
  <c r="Y11" i="2"/>
  <c r="J7" i="2"/>
  <c r="N7" i="2"/>
  <c r="R7" i="2"/>
  <c r="V7" i="2"/>
  <c r="Z7" i="2"/>
  <c r="G7" i="2"/>
  <c r="K7" i="2"/>
  <c r="O7" i="2"/>
  <c r="S7" i="2"/>
  <c r="W7" i="2"/>
  <c r="L7" i="2"/>
  <c r="T7" i="2"/>
  <c r="M7" i="2"/>
  <c r="U7" i="2"/>
  <c r="H7" i="2"/>
  <c r="P7" i="2"/>
  <c r="X7" i="2"/>
  <c r="I7" i="2"/>
  <c r="Q7" i="2"/>
  <c r="Y7" i="2"/>
  <c r="G18" i="2"/>
  <c r="K18" i="2"/>
  <c r="O18" i="2"/>
  <c r="S18" i="2"/>
  <c r="W18" i="2"/>
  <c r="J18" i="2"/>
  <c r="P18" i="2"/>
  <c r="U18" i="2"/>
  <c r="Z18" i="2"/>
  <c r="L18" i="2"/>
  <c r="Q18" i="2"/>
  <c r="V18" i="2"/>
  <c r="H18" i="2"/>
  <c r="M18" i="2"/>
  <c r="R18" i="2"/>
  <c r="X18" i="2"/>
  <c r="T18" i="2"/>
  <c r="Y18" i="2"/>
  <c r="I18" i="2"/>
  <c r="N18" i="2"/>
  <c r="J14" i="2"/>
  <c r="N14" i="2"/>
  <c r="R14" i="2"/>
  <c r="V14" i="2"/>
  <c r="Z14" i="2"/>
  <c r="I14" i="2"/>
  <c r="O14" i="2"/>
  <c r="T14" i="2"/>
  <c r="Y14" i="2"/>
  <c r="K14" i="2"/>
  <c r="P14" i="2"/>
  <c r="U14" i="2"/>
  <c r="G14" i="2"/>
  <c r="L14" i="2"/>
  <c r="Q14" i="2"/>
  <c r="W14" i="2"/>
  <c r="M14" i="2"/>
  <c r="S14" i="2"/>
  <c r="X14" i="2"/>
  <c r="H14" i="2"/>
  <c r="J10" i="2"/>
  <c r="N10" i="2"/>
  <c r="R10" i="2"/>
  <c r="V10" i="2"/>
  <c r="Z10" i="2"/>
  <c r="I10" i="2"/>
  <c r="O10" i="2"/>
  <c r="T10" i="2"/>
  <c r="Y10" i="2"/>
  <c r="K10" i="2"/>
  <c r="P10" i="2"/>
  <c r="U10" i="2"/>
  <c r="G10" i="2"/>
  <c r="L10" i="2"/>
  <c r="Q10" i="2"/>
  <c r="W10" i="2"/>
  <c r="H10" i="2"/>
  <c r="M10" i="2"/>
  <c r="S10" i="2"/>
  <c r="X10" i="2"/>
  <c r="E25" i="9"/>
  <c r="P25" i="9"/>
  <c r="N25" i="9"/>
  <c r="B41" i="9"/>
  <c r="D41" i="9" s="1"/>
  <c r="B59" i="9"/>
  <c r="D59" i="9" s="1"/>
  <c r="B51" i="9"/>
  <c r="B194" i="9"/>
  <c r="B38" i="9"/>
  <c r="D38" i="9" s="1"/>
  <c r="B207" i="9"/>
  <c r="D207" i="9" s="1"/>
  <c r="B203" i="9"/>
  <c r="B199" i="9"/>
  <c r="D199" i="9" s="1"/>
  <c r="B195" i="9"/>
  <c r="B172" i="9"/>
  <c r="D172" i="9" s="1"/>
  <c r="B175" i="9"/>
  <c r="B185" i="9"/>
  <c r="B161" i="9"/>
  <c r="B174" i="9"/>
  <c r="D174" i="9" s="1"/>
  <c r="B181" i="9"/>
  <c r="B173" i="9"/>
  <c r="B141" i="9"/>
  <c r="B182" i="9"/>
  <c r="D182" i="9" s="1"/>
  <c r="B142" i="9"/>
  <c r="B123" i="9"/>
  <c r="B116" i="9"/>
  <c r="B112" i="9"/>
  <c r="D112" i="9" s="1"/>
  <c r="B108" i="9"/>
  <c r="B104" i="9"/>
  <c r="D104" i="9" s="1"/>
  <c r="B100" i="9"/>
  <c r="B96" i="9"/>
  <c r="D96" i="9" s="1"/>
  <c r="B92" i="9"/>
  <c r="B88" i="9"/>
  <c r="B84" i="9"/>
  <c r="B80" i="9"/>
  <c r="B192" i="9"/>
  <c r="B148" i="9"/>
  <c r="D148" i="9" s="1"/>
  <c r="B133" i="9"/>
  <c r="B145" i="9"/>
  <c r="B120" i="9"/>
  <c r="B74" i="9"/>
  <c r="B66" i="9"/>
  <c r="B58" i="9"/>
  <c r="B50" i="9"/>
  <c r="M50" i="9" s="1"/>
  <c r="B138" i="9"/>
  <c r="D138" i="9" s="1"/>
  <c r="B193" i="9"/>
  <c r="B49" i="9"/>
  <c r="D49" i="9" s="1"/>
  <c r="B36" i="9"/>
  <c r="B20" i="9"/>
  <c r="B16" i="9"/>
  <c r="B12" i="9"/>
  <c r="D12" i="9" s="1"/>
  <c r="B8" i="9"/>
  <c r="B61" i="9"/>
  <c r="D61" i="9" s="1"/>
  <c r="B26" i="9"/>
  <c r="D26" i="9" s="1"/>
  <c r="B67" i="9"/>
  <c r="B206" i="9"/>
  <c r="D206" i="9" s="1"/>
  <c r="B202" i="9"/>
  <c r="B198" i="9"/>
  <c r="B184" i="9"/>
  <c r="B168" i="9"/>
  <c r="B171" i="9"/>
  <c r="B191" i="9"/>
  <c r="B159" i="9"/>
  <c r="D159" i="9" s="1"/>
  <c r="B163" i="9"/>
  <c r="B177" i="9"/>
  <c r="D177" i="9" s="1"/>
  <c r="B164" i="9"/>
  <c r="B139" i="9"/>
  <c r="B169" i="9"/>
  <c r="D169" i="9" s="1"/>
  <c r="B134" i="9"/>
  <c r="D134" i="9" s="1"/>
  <c r="B119" i="9"/>
  <c r="D119" i="9" s="1"/>
  <c r="B115" i="9"/>
  <c r="B111" i="9"/>
  <c r="B107" i="9"/>
  <c r="D107" i="9" s="1"/>
  <c r="B103" i="9"/>
  <c r="D103" i="9" s="1"/>
  <c r="B99" i="9"/>
  <c r="D99" i="9" s="1"/>
  <c r="B95" i="9"/>
  <c r="B91" i="9"/>
  <c r="D91" i="9" s="1"/>
  <c r="B87" i="9"/>
  <c r="B83" i="9"/>
  <c r="D83" i="9" s="1"/>
  <c r="B79" i="9"/>
  <c r="D79" i="9" s="1"/>
  <c r="B160" i="9"/>
  <c r="D160" i="9" s="1"/>
  <c r="B130" i="9"/>
  <c r="B125" i="9"/>
  <c r="B137" i="9"/>
  <c r="N137" i="9" s="1"/>
  <c r="B178" i="9"/>
  <c r="M25" i="9"/>
  <c r="B42" i="9"/>
  <c r="B75" i="9"/>
  <c r="D75" i="9" s="1"/>
  <c r="G122" i="9"/>
  <c r="B37" i="9"/>
  <c r="B23" i="9"/>
  <c r="D23" i="9" s="1"/>
  <c r="O25" i="9"/>
  <c r="K25" i="9"/>
  <c r="B30" i="9"/>
  <c r="B43" i="9"/>
  <c r="D43" i="9" s="1"/>
  <c r="B33" i="9"/>
  <c r="B21" i="9"/>
  <c r="D21" i="9" s="1"/>
  <c r="B22" i="9"/>
  <c r="D22" i="9" s="1"/>
  <c r="B34" i="9"/>
  <c r="G25" i="9"/>
  <c r="E122" i="9"/>
  <c r="B27" i="9"/>
  <c r="B29" i="9"/>
  <c r="B31" i="9"/>
  <c r="B63" i="9"/>
  <c r="D63" i="9" s="1"/>
  <c r="B45" i="9"/>
  <c r="G45" i="9" s="1"/>
  <c r="B53" i="9"/>
  <c r="C122" i="9"/>
  <c r="I122" i="9"/>
  <c r="L122" i="9"/>
  <c r="F122" i="9"/>
  <c r="N122" i="9"/>
  <c r="H122" i="9"/>
  <c r="M122" i="9"/>
  <c r="P122" i="9"/>
  <c r="R122" i="9"/>
  <c r="O122" i="9"/>
  <c r="Q122" i="9"/>
  <c r="K122" i="9"/>
  <c r="Q25" i="9"/>
  <c r="L25" i="9"/>
  <c r="J25" i="9"/>
  <c r="I25" i="9"/>
  <c r="H25" i="9"/>
  <c r="E17" i="9"/>
  <c r="M17" i="9"/>
  <c r="O17" i="9"/>
  <c r="J17" i="9"/>
  <c r="F17" i="9"/>
  <c r="N28" i="9"/>
  <c r="J121" i="9"/>
  <c r="J98" i="9"/>
  <c r="L98" i="9"/>
  <c r="G98" i="9"/>
  <c r="C162" i="9"/>
  <c r="J129" i="9"/>
  <c r="N129" i="9"/>
  <c r="P77" i="9"/>
  <c r="K136" i="9"/>
  <c r="R188" i="9"/>
  <c r="P46" i="9"/>
  <c r="F24" i="9"/>
  <c r="R24" i="9"/>
  <c r="Q135" i="9"/>
  <c r="J180" i="9"/>
  <c r="N180" i="9"/>
  <c r="G180" i="9"/>
  <c r="Q180" i="9"/>
  <c r="P8" i="9"/>
  <c r="K142" i="9"/>
  <c r="N142" i="9"/>
  <c r="E175" i="9"/>
  <c r="C60" i="9" l="1"/>
  <c r="O90" i="9"/>
  <c r="C90" i="9"/>
  <c r="G206" i="9"/>
  <c r="C51" i="9"/>
  <c r="D51" i="9"/>
  <c r="E168" i="9"/>
  <c r="D168" i="9"/>
  <c r="O92" i="9"/>
  <c r="D92" i="9"/>
  <c r="O39" i="9"/>
  <c r="D39" i="9"/>
  <c r="C204" i="9"/>
  <c r="D204" i="9"/>
  <c r="R90" i="9"/>
  <c r="D90" i="9"/>
  <c r="H33" i="9"/>
  <c r="D33" i="9"/>
  <c r="L44" i="9"/>
  <c r="D44" i="9"/>
  <c r="G132" i="9"/>
  <c r="D132" i="9"/>
  <c r="Q184" i="9"/>
  <c r="D184" i="9"/>
  <c r="O205" i="9"/>
  <c r="D205" i="9"/>
  <c r="J198" i="9"/>
  <c r="D198" i="9"/>
  <c r="P100" i="9"/>
  <c r="D100" i="9"/>
  <c r="P158" i="9"/>
  <c r="D158" i="9"/>
  <c r="G197" i="9"/>
  <c r="D197" i="9"/>
  <c r="G179" i="9"/>
  <c r="D179" i="9"/>
  <c r="R120" i="9"/>
  <c r="D120" i="9"/>
  <c r="C145" i="9"/>
  <c r="D145" i="9"/>
  <c r="F18" i="9"/>
  <c r="D18" i="9"/>
  <c r="I14" i="9"/>
  <c r="D14" i="9"/>
  <c r="C163" i="9"/>
  <c r="D163" i="9"/>
  <c r="K42" i="9"/>
  <c r="D42" i="9"/>
  <c r="Q92" i="9"/>
  <c r="E178" i="9"/>
  <c r="D178" i="9"/>
  <c r="I208" i="9"/>
  <c r="D208" i="9"/>
  <c r="E11" i="9"/>
  <c r="D11" i="9"/>
  <c r="J120" i="9"/>
  <c r="Q137" i="9"/>
  <c r="D137" i="9"/>
  <c r="C108" i="9"/>
  <c r="D108" i="9"/>
  <c r="H200" i="9"/>
  <c r="D200" i="9"/>
  <c r="L188" i="9"/>
  <c r="D188" i="9"/>
  <c r="J150" i="9"/>
  <c r="D150" i="9"/>
  <c r="H139" i="9"/>
  <c r="D139" i="9"/>
  <c r="P140" i="9"/>
  <c r="D140" i="9"/>
  <c r="P147" i="9"/>
  <c r="D147" i="9"/>
  <c r="E202" i="9"/>
  <c r="D202" i="9"/>
  <c r="G125" i="9"/>
  <c r="D125" i="9"/>
  <c r="F67" i="9"/>
  <c r="D67" i="9"/>
  <c r="F176" i="9"/>
  <c r="D176" i="9"/>
  <c r="G154" i="9"/>
  <c r="D154" i="9"/>
  <c r="K157" i="9"/>
  <c r="D157" i="9"/>
  <c r="K187" i="9"/>
  <c r="D187" i="9"/>
  <c r="M8" i="9"/>
  <c r="D8" i="9"/>
  <c r="C142" i="9"/>
  <c r="D142" i="9"/>
  <c r="N186" i="9"/>
  <c r="D186" i="9"/>
  <c r="Q118" i="9"/>
  <c r="D118" i="9"/>
  <c r="N109" i="9"/>
  <c r="D109" i="9"/>
  <c r="M68" i="9"/>
  <c r="D68" i="9"/>
  <c r="L203" i="9"/>
  <c r="D203" i="9"/>
  <c r="P53" i="9"/>
  <c r="D53" i="9"/>
  <c r="R131" i="9"/>
  <c r="D131" i="9"/>
  <c r="R110" i="9"/>
  <c r="D110" i="9"/>
  <c r="M203" i="9"/>
  <c r="K16" i="9"/>
  <c r="D16" i="9"/>
  <c r="J102" i="9"/>
  <c r="D102" i="9"/>
  <c r="N93" i="9"/>
  <c r="D93" i="9"/>
  <c r="O40" i="9"/>
  <c r="D40" i="9"/>
  <c r="C24" i="9"/>
  <c r="D24" i="9"/>
  <c r="H171" i="9"/>
  <c r="D171" i="9"/>
  <c r="J130" i="9"/>
  <c r="D130" i="9"/>
  <c r="H116" i="9"/>
  <c r="D116" i="9"/>
  <c r="K114" i="9"/>
  <c r="D114" i="9"/>
  <c r="R123" i="9"/>
  <c r="D123" i="9"/>
  <c r="R82" i="9"/>
  <c r="D82" i="9"/>
  <c r="C45" i="9"/>
  <c r="D45" i="9"/>
  <c r="N87" i="9"/>
  <c r="D87" i="9"/>
  <c r="R141" i="9"/>
  <c r="D141" i="9"/>
  <c r="E140" i="9"/>
  <c r="R20" i="9"/>
  <c r="D20" i="9"/>
  <c r="Q173" i="9"/>
  <c r="D173" i="9"/>
  <c r="R113" i="9"/>
  <c r="D113" i="9"/>
  <c r="J94" i="9"/>
  <c r="D94" i="9"/>
  <c r="I201" i="9"/>
  <c r="D201" i="9"/>
  <c r="R192" i="9"/>
  <c r="D192" i="9"/>
  <c r="L55" i="9"/>
  <c r="D55" i="9"/>
  <c r="I166" i="9"/>
  <c r="D166" i="9"/>
  <c r="O31" i="9"/>
  <c r="D31" i="9"/>
  <c r="F95" i="9"/>
  <c r="D95" i="9"/>
  <c r="F36" i="9"/>
  <c r="D36" i="9"/>
  <c r="N181" i="9"/>
  <c r="D181" i="9"/>
  <c r="H105" i="9"/>
  <c r="D105" i="9"/>
  <c r="E86" i="9"/>
  <c r="D86" i="9"/>
  <c r="R77" i="9"/>
  <c r="D77" i="9"/>
  <c r="H162" i="9"/>
  <c r="D162" i="9"/>
  <c r="K30" i="9"/>
  <c r="D30" i="9"/>
  <c r="K194" i="9"/>
  <c r="D194" i="9"/>
  <c r="G9" i="9"/>
  <c r="D9" i="9"/>
  <c r="E88" i="9"/>
  <c r="D88" i="9"/>
  <c r="N29" i="9"/>
  <c r="D29" i="9"/>
  <c r="Q97" i="9"/>
  <c r="D97" i="9"/>
  <c r="M153" i="9"/>
  <c r="D153" i="9"/>
  <c r="R106" i="9"/>
  <c r="D106" i="9"/>
  <c r="G27" i="9"/>
  <c r="D27" i="9"/>
  <c r="O193" i="9"/>
  <c r="D193" i="9"/>
  <c r="N161" i="9"/>
  <c r="D161" i="9"/>
  <c r="N89" i="9"/>
  <c r="D89" i="9"/>
  <c r="P170" i="9"/>
  <c r="D170" i="9"/>
  <c r="R124" i="9"/>
  <c r="D124" i="9"/>
  <c r="I155" i="9"/>
  <c r="D155" i="9"/>
  <c r="G56" i="9"/>
  <c r="D56" i="9"/>
  <c r="G60" i="9"/>
  <c r="D60" i="9"/>
  <c r="G28" i="9"/>
  <c r="D28" i="9"/>
  <c r="M180" i="9"/>
  <c r="D180" i="9"/>
  <c r="I133" i="9"/>
  <c r="D133" i="9"/>
  <c r="E185" i="9"/>
  <c r="D185" i="9"/>
  <c r="E50" i="9"/>
  <c r="D50" i="9"/>
  <c r="G149" i="9"/>
  <c r="D149" i="9"/>
  <c r="P189" i="9"/>
  <c r="O34" i="9"/>
  <c r="D34" i="9"/>
  <c r="G115" i="9"/>
  <c r="D115" i="9"/>
  <c r="M62" i="9"/>
  <c r="D62" i="9"/>
  <c r="Q66" i="9"/>
  <c r="D66" i="9"/>
  <c r="O195" i="9"/>
  <c r="D195" i="9"/>
  <c r="J76" i="9"/>
  <c r="D76" i="9"/>
  <c r="F52" i="9"/>
  <c r="D52" i="9"/>
  <c r="Q146" i="9"/>
  <c r="D146" i="9"/>
  <c r="G190" i="9"/>
  <c r="D190" i="9"/>
  <c r="N164" i="9"/>
  <c r="D164" i="9"/>
  <c r="R81" i="9"/>
  <c r="D81" i="9"/>
  <c r="L111" i="9"/>
  <c r="D111" i="9"/>
  <c r="O175" i="9"/>
  <c r="D175" i="9"/>
  <c r="M58" i="9"/>
  <c r="D58" i="9"/>
  <c r="H126" i="9"/>
  <c r="D126" i="9"/>
  <c r="F74" i="9"/>
  <c r="D74" i="9"/>
  <c r="C64" i="9"/>
  <c r="D64" i="9"/>
  <c r="H128" i="9"/>
  <c r="D128" i="9"/>
  <c r="H57" i="9"/>
  <c r="D57" i="9"/>
  <c r="N135" i="9"/>
  <c r="D135" i="9"/>
  <c r="F65" i="9"/>
  <c r="D65" i="9"/>
  <c r="E32" i="9"/>
  <c r="D32" i="9"/>
  <c r="L17" i="9"/>
  <c r="D17" i="9"/>
  <c r="Q73" i="9"/>
  <c r="D73" i="9"/>
  <c r="G19" i="9"/>
  <c r="D19" i="9"/>
  <c r="E13" i="9"/>
  <c r="D13" i="9"/>
  <c r="P121" i="9"/>
  <c r="D121" i="9"/>
  <c r="R80" i="9"/>
  <c r="D80" i="9"/>
  <c r="O15" i="9"/>
  <c r="D15" i="9"/>
  <c r="N69" i="9"/>
  <c r="D69" i="9"/>
  <c r="N71" i="9"/>
  <c r="D71" i="9"/>
  <c r="C37" i="9"/>
  <c r="D37" i="9"/>
  <c r="G191" i="9"/>
  <c r="D191" i="9"/>
  <c r="J84" i="9"/>
  <c r="D84" i="9"/>
  <c r="P151" i="9"/>
  <c r="D151" i="9"/>
  <c r="K195" i="9"/>
  <c r="E190" i="9"/>
  <c r="C175" i="9"/>
  <c r="E92" i="9"/>
  <c r="J8" i="9"/>
  <c r="Q90" i="9"/>
  <c r="H65" i="9"/>
  <c r="P57" i="9"/>
  <c r="C109" i="9"/>
  <c r="E162" i="9"/>
  <c r="O68" i="9"/>
  <c r="P17" i="9"/>
  <c r="Q113" i="9"/>
  <c r="K203" i="9"/>
  <c r="I181" i="9"/>
  <c r="G142" i="9"/>
  <c r="G192" i="9"/>
  <c r="H50" i="9"/>
  <c r="I90" i="9"/>
  <c r="F90" i="9"/>
  <c r="M65" i="9"/>
  <c r="P51" i="9"/>
  <c r="H60" i="9"/>
  <c r="Q24" i="9"/>
  <c r="L168" i="9"/>
  <c r="R137" i="9"/>
  <c r="I9" i="9"/>
  <c r="P162" i="9"/>
  <c r="J28" i="9"/>
  <c r="C105" i="9"/>
  <c r="J86" i="9"/>
  <c r="N68" i="9"/>
  <c r="Q17" i="9"/>
  <c r="R17" i="9"/>
  <c r="N17" i="9"/>
  <c r="E181" i="9"/>
  <c r="L108" i="9"/>
  <c r="F120" i="9"/>
  <c r="H36" i="9"/>
  <c r="M90" i="9"/>
  <c r="P90" i="9"/>
  <c r="G65" i="9"/>
  <c r="L24" i="9"/>
  <c r="K162" i="9"/>
  <c r="R28" i="9"/>
  <c r="H68" i="9"/>
  <c r="H17" i="9"/>
  <c r="C17" i="9"/>
  <c r="K17" i="9"/>
  <c r="K38" i="9"/>
  <c r="M38" i="9"/>
  <c r="E114" i="9"/>
  <c r="K121" i="9"/>
  <c r="L121" i="9"/>
  <c r="I190" i="9"/>
  <c r="J208" i="9"/>
  <c r="C208" i="9"/>
  <c r="N208" i="9"/>
  <c r="J189" i="9"/>
  <c r="Q189" i="9"/>
  <c r="K189" i="9"/>
  <c r="I189" i="9"/>
  <c r="L189" i="9"/>
  <c r="J113" i="9"/>
  <c r="F113" i="9"/>
  <c r="H113" i="9"/>
  <c r="L81" i="9"/>
  <c r="M81" i="9"/>
  <c r="E81" i="9"/>
  <c r="L64" i="9"/>
  <c r="R64" i="9"/>
  <c r="H44" i="9"/>
  <c r="Q44" i="9"/>
  <c r="R44" i="9"/>
  <c r="C55" i="9"/>
  <c r="P55" i="9"/>
  <c r="H55" i="9"/>
  <c r="O183" i="9"/>
  <c r="K183" i="9"/>
  <c r="J166" i="9"/>
  <c r="K166" i="9"/>
  <c r="G166" i="9"/>
  <c r="K94" i="9"/>
  <c r="Q94" i="9"/>
  <c r="I94" i="9"/>
  <c r="Q136" i="9"/>
  <c r="H136" i="9"/>
  <c r="F136" i="9"/>
  <c r="J128" i="9"/>
  <c r="Q128" i="9"/>
  <c r="P14" i="9"/>
  <c r="E14" i="9"/>
  <c r="Q14" i="9"/>
  <c r="O14" i="9"/>
  <c r="R35" i="9"/>
  <c r="Q35" i="9"/>
  <c r="I165" i="9"/>
  <c r="C165" i="9"/>
  <c r="G117" i="9"/>
  <c r="K117" i="9"/>
  <c r="I117" i="9"/>
  <c r="N85" i="9"/>
  <c r="K85" i="9"/>
  <c r="J70" i="9"/>
  <c r="E70" i="9"/>
  <c r="N70" i="9"/>
  <c r="C57" i="9"/>
  <c r="K57" i="9"/>
  <c r="F57" i="9"/>
  <c r="E132" i="9"/>
  <c r="R132" i="9"/>
  <c r="P132" i="9"/>
  <c r="Q11" i="9"/>
  <c r="I11" i="9"/>
  <c r="P11" i="9"/>
  <c r="P82" i="9"/>
  <c r="E82" i="9"/>
  <c r="H82" i="9"/>
  <c r="O201" i="9"/>
  <c r="E201" i="9"/>
  <c r="H201" i="9"/>
  <c r="H56" i="9"/>
  <c r="N56" i="9"/>
  <c r="P56" i="9"/>
  <c r="L135" i="9"/>
  <c r="I135" i="9"/>
  <c r="J135" i="9"/>
  <c r="M135" i="9"/>
  <c r="C155" i="9"/>
  <c r="G208" i="9"/>
  <c r="C189" i="9"/>
  <c r="Q81" i="9"/>
  <c r="R55" i="9"/>
  <c r="Q166" i="9"/>
  <c r="L136" i="9"/>
  <c r="J165" i="9"/>
  <c r="I132" i="9"/>
  <c r="C121" i="9"/>
  <c r="G121" i="9"/>
  <c r="O128" i="9"/>
  <c r="J161" i="9"/>
  <c r="P135" i="9"/>
  <c r="R14" i="9"/>
  <c r="K208" i="9"/>
  <c r="N113" i="9"/>
  <c r="J81" i="9"/>
  <c r="F11" i="9"/>
  <c r="O94" i="9"/>
  <c r="I70" i="9"/>
  <c r="H117" i="9"/>
  <c r="K201" i="9"/>
  <c r="Q132" i="9"/>
  <c r="C82" i="9"/>
  <c r="N121" i="9"/>
  <c r="F183" i="9"/>
  <c r="I85" i="9"/>
  <c r="K35" i="9"/>
  <c r="Q167" i="9"/>
  <c r="P167" i="9"/>
  <c r="P144" i="9"/>
  <c r="H144" i="9"/>
  <c r="M47" i="9"/>
  <c r="N47" i="9"/>
  <c r="Q121" i="9"/>
  <c r="O121" i="9"/>
  <c r="H121" i="9"/>
  <c r="E121" i="9"/>
  <c r="I121" i="9"/>
  <c r="F121" i="9"/>
  <c r="R121" i="9"/>
  <c r="M121" i="9"/>
  <c r="R203" i="9"/>
  <c r="K175" i="9"/>
  <c r="F192" i="9"/>
  <c r="L36" i="9"/>
  <c r="G90" i="9"/>
  <c r="L90" i="9"/>
  <c r="G111" i="9"/>
  <c r="G162" i="9"/>
  <c r="P28" i="9"/>
  <c r="C68" i="9"/>
  <c r="G17" i="9"/>
  <c r="I17" i="9"/>
  <c r="O114" i="9"/>
  <c r="J190" i="9"/>
  <c r="K141" i="9"/>
  <c r="M116" i="9"/>
  <c r="Q100" i="9"/>
  <c r="F84" i="9"/>
  <c r="K133" i="9"/>
  <c r="R66" i="9"/>
  <c r="K135" i="9"/>
  <c r="G135" i="9"/>
  <c r="N114" i="9"/>
  <c r="R114" i="9"/>
  <c r="M155" i="9"/>
  <c r="O155" i="9"/>
  <c r="J14" i="9"/>
  <c r="L14" i="9"/>
  <c r="G14" i="9"/>
  <c r="H208" i="9"/>
  <c r="O208" i="9"/>
  <c r="Q208" i="9"/>
  <c r="G189" i="9"/>
  <c r="N189" i="9"/>
  <c r="R189" i="9"/>
  <c r="E113" i="9"/>
  <c r="L113" i="9"/>
  <c r="O81" i="9"/>
  <c r="C81" i="9"/>
  <c r="O57" i="9"/>
  <c r="R57" i="9"/>
  <c r="I57" i="9"/>
  <c r="R56" i="9"/>
  <c r="M56" i="9"/>
  <c r="J11" i="9"/>
  <c r="N11" i="9"/>
  <c r="E55" i="9"/>
  <c r="F55" i="9"/>
  <c r="I55" i="9"/>
  <c r="O166" i="9"/>
  <c r="L166" i="9"/>
  <c r="R166" i="9"/>
  <c r="G94" i="9"/>
  <c r="R94" i="9"/>
  <c r="M136" i="9"/>
  <c r="I136" i="9"/>
  <c r="L70" i="9"/>
  <c r="R165" i="9"/>
  <c r="C117" i="9"/>
  <c r="K202" i="9"/>
  <c r="Q64" i="9"/>
  <c r="C201" i="9"/>
  <c r="Q201" i="9"/>
  <c r="K167" i="9"/>
  <c r="C132" i="9"/>
  <c r="L132" i="9"/>
  <c r="L82" i="9"/>
  <c r="O82" i="9"/>
  <c r="F190" i="9"/>
  <c r="E183" i="9"/>
  <c r="G44" i="9"/>
  <c r="E85" i="9"/>
  <c r="N144" i="9"/>
  <c r="P35" i="9"/>
  <c r="C47" i="9"/>
  <c r="F128" i="9"/>
  <c r="I161" i="9"/>
  <c r="N141" i="9"/>
  <c r="N133" i="9"/>
  <c r="L66" i="9"/>
  <c r="H155" i="9"/>
  <c r="N38" i="9"/>
  <c r="L167" i="9"/>
  <c r="P190" i="9"/>
  <c r="P19" i="9"/>
  <c r="C194" i="9"/>
  <c r="P195" i="9"/>
  <c r="O116" i="9"/>
  <c r="O100" i="9"/>
  <c r="H135" i="9"/>
  <c r="C135" i="9"/>
  <c r="R135" i="9"/>
  <c r="C114" i="9"/>
  <c r="N155" i="9"/>
  <c r="Q155" i="9"/>
  <c r="M14" i="9"/>
  <c r="N14" i="9"/>
  <c r="K14" i="9"/>
  <c r="M208" i="9"/>
  <c r="E208" i="9"/>
  <c r="R208" i="9"/>
  <c r="H189" i="9"/>
  <c r="O189" i="9"/>
  <c r="O113" i="9"/>
  <c r="G113" i="9"/>
  <c r="N81" i="9"/>
  <c r="L57" i="9"/>
  <c r="O56" i="9"/>
  <c r="O11" i="9"/>
  <c r="K55" i="9"/>
  <c r="C166" i="9"/>
  <c r="M94" i="9"/>
  <c r="E94" i="9"/>
  <c r="G136" i="9"/>
  <c r="F165" i="9"/>
  <c r="L73" i="9"/>
  <c r="G201" i="9"/>
  <c r="O132" i="9"/>
  <c r="G82" i="9"/>
  <c r="F44" i="9"/>
  <c r="G85" i="9"/>
  <c r="E128" i="9"/>
  <c r="L37" i="9"/>
  <c r="L12" i="9"/>
  <c r="C12" i="9"/>
  <c r="Q172" i="9"/>
  <c r="H172" i="9"/>
  <c r="R98" i="9"/>
  <c r="O98" i="9"/>
  <c r="H98" i="9"/>
  <c r="Q98" i="9"/>
  <c r="C69" i="9"/>
  <c r="F180" i="9"/>
  <c r="I180" i="9"/>
  <c r="L180" i="9"/>
  <c r="R180" i="9"/>
  <c r="M157" i="9"/>
  <c r="H106" i="9"/>
  <c r="C62" i="9"/>
  <c r="M98" i="9"/>
  <c r="E98" i="9"/>
  <c r="K98" i="9"/>
  <c r="E103" i="9"/>
  <c r="I103" i="9"/>
  <c r="I167" i="9"/>
  <c r="E167" i="9"/>
  <c r="Q144" i="9"/>
  <c r="F144" i="9"/>
  <c r="C144" i="9"/>
  <c r="Q47" i="9"/>
  <c r="O47" i="9"/>
  <c r="Q190" i="9"/>
  <c r="L190" i="9"/>
  <c r="O190" i="9"/>
  <c r="M190" i="9"/>
  <c r="I195" i="9"/>
  <c r="L161" i="9"/>
  <c r="Q161" i="9"/>
  <c r="C141" i="9"/>
  <c r="I141" i="9"/>
  <c r="C116" i="9"/>
  <c r="K100" i="9"/>
  <c r="P66" i="9"/>
  <c r="C193" i="9"/>
  <c r="O16" i="9"/>
  <c r="H180" i="9"/>
  <c r="K180" i="9"/>
  <c r="C180" i="9"/>
  <c r="L157" i="9"/>
  <c r="Q157" i="9"/>
  <c r="G114" i="9"/>
  <c r="H114" i="9"/>
  <c r="P114" i="9"/>
  <c r="E106" i="9"/>
  <c r="K155" i="9"/>
  <c r="R155" i="9"/>
  <c r="L147" i="9"/>
  <c r="N158" i="9"/>
  <c r="L124" i="9"/>
  <c r="O167" i="9"/>
  <c r="C98" i="9"/>
  <c r="F98" i="9"/>
  <c r="N190" i="9"/>
  <c r="H190" i="9"/>
  <c r="R190" i="9"/>
  <c r="G198" i="9"/>
  <c r="J144" i="9"/>
  <c r="R144" i="9"/>
  <c r="H47" i="9"/>
  <c r="K113" i="9"/>
  <c r="I113" i="9"/>
  <c r="K81" i="9"/>
  <c r="I81" i="9"/>
  <c r="F81" i="9"/>
  <c r="H81" i="9"/>
  <c r="H64" i="9"/>
  <c r="K64" i="9"/>
  <c r="Q55" i="9"/>
  <c r="G55" i="9"/>
  <c r="J55" i="9"/>
  <c r="O55" i="9"/>
  <c r="I183" i="9"/>
  <c r="H183" i="9"/>
  <c r="P166" i="9"/>
  <c r="M166" i="9"/>
  <c r="E166" i="9"/>
  <c r="P94" i="9"/>
  <c r="L94" i="9"/>
  <c r="H94" i="9"/>
  <c r="N136" i="9"/>
  <c r="R136" i="9"/>
  <c r="J136" i="9"/>
  <c r="P136" i="9"/>
  <c r="C35" i="9"/>
  <c r="E35" i="9"/>
  <c r="Q165" i="9"/>
  <c r="L165" i="9"/>
  <c r="R117" i="9"/>
  <c r="L117" i="9"/>
  <c r="G70" i="9"/>
  <c r="O70" i="9"/>
  <c r="Q57" i="9"/>
  <c r="G57" i="9"/>
  <c r="E57" i="9"/>
  <c r="M57" i="9"/>
  <c r="N132" i="9"/>
  <c r="H132" i="9"/>
  <c r="K132" i="9"/>
  <c r="F132" i="9"/>
  <c r="R11" i="9"/>
  <c r="H11" i="9"/>
  <c r="M11" i="9"/>
  <c r="L11" i="9"/>
  <c r="K82" i="9"/>
  <c r="F82" i="9"/>
  <c r="I82" i="9"/>
  <c r="M82" i="9"/>
  <c r="J201" i="9"/>
  <c r="N201" i="9"/>
  <c r="F201" i="9"/>
  <c r="P201" i="9"/>
  <c r="I56" i="9"/>
  <c r="J56" i="9"/>
  <c r="C56" i="9"/>
  <c r="L56" i="9"/>
  <c r="L195" i="9"/>
  <c r="K161" i="9"/>
  <c r="H141" i="9"/>
  <c r="I116" i="9"/>
  <c r="J193" i="9"/>
  <c r="O180" i="9"/>
  <c r="P180" i="9"/>
  <c r="E180" i="9"/>
  <c r="E135" i="9"/>
  <c r="O135" i="9"/>
  <c r="F135" i="9"/>
  <c r="Q114" i="9"/>
  <c r="L114" i="9"/>
  <c r="J114" i="9"/>
  <c r="J155" i="9"/>
  <c r="P155" i="9"/>
  <c r="F155" i="9"/>
  <c r="C14" i="9"/>
  <c r="H14" i="9"/>
  <c r="F14" i="9"/>
  <c r="L208" i="9"/>
  <c r="F208" i="9"/>
  <c r="P208" i="9"/>
  <c r="M189" i="9"/>
  <c r="F189" i="9"/>
  <c r="E189" i="9"/>
  <c r="M113" i="9"/>
  <c r="C113" i="9"/>
  <c r="P113" i="9"/>
  <c r="G81" i="9"/>
  <c r="P81" i="9"/>
  <c r="K126" i="9"/>
  <c r="J57" i="9"/>
  <c r="N57" i="9"/>
  <c r="K56" i="9"/>
  <c r="E56" i="9"/>
  <c r="Q56" i="9"/>
  <c r="C11" i="9"/>
  <c r="G11" i="9"/>
  <c r="K11" i="9"/>
  <c r="M55" i="9"/>
  <c r="N55" i="9"/>
  <c r="F166" i="9"/>
  <c r="N166" i="9"/>
  <c r="H166" i="9"/>
  <c r="N94" i="9"/>
  <c r="C94" i="9"/>
  <c r="F94" i="9"/>
  <c r="O136" i="9"/>
  <c r="C136" i="9"/>
  <c r="E136" i="9"/>
  <c r="R70" i="9"/>
  <c r="P70" i="9"/>
  <c r="O165" i="9"/>
  <c r="Q117" i="9"/>
  <c r="O125" i="9"/>
  <c r="M64" i="9"/>
  <c r="L201" i="9"/>
  <c r="M201" i="9"/>
  <c r="R201" i="9"/>
  <c r="M167" i="9"/>
  <c r="J132" i="9"/>
  <c r="M132" i="9"/>
  <c r="N98" i="9"/>
  <c r="I98" i="9"/>
  <c r="P98" i="9"/>
  <c r="Q82" i="9"/>
  <c r="N82" i="9"/>
  <c r="J82" i="9"/>
  <c r="C190" i="9"/>
  <c r="K190" i="9"/>
  <c r="F130" i="9"/>
  <c r="P183" i="9"/>
  <c r="M44" i="9"/>
  <c r="H85" i="9"/>
  <c r="L85" i="9"/>
  <c r="M144" i="9"/>
  <c r="L35" i="9"/>
  <c r="F35" i="9"/>
  <c r="E47" i="9"/>
  <c r="F47" i="9"/>
  <c r="P128" i="9"/>
  <c r="K83" i="9"/>
  <c r="N83" i="9"/>
  <c r="G83" i="9"/>
  <c r="K99" i="9"/>
  <c r="H99" i="9"/>
  <c r="M159" i="9"/>
  <c r="C159" i="9"/>
  <c r="Q159" i="9"/>
  <c r="H49" i="9"/>
  <c r="L49" i="9"/>
  <c r="L96" i="9"/>
  <c r="O96" i="9"/>
  <c r="G112" i="9"/>
  <c r="R112" i="9"/>
  <c r="N182" i="9"/>
  <c r="Q182" i="9"/>
  <c r="H182" i="9"/>
  <c r="K174" i="9"/>
  <c r="P174" i="9"/>
  <c r="J207" i="9"/>
  <c r="L207" i="9"/>
  <c r="O207" i="9"/>
  <c r="G59" i="9"/>
  <c r="H59" i="9"/>
  <c r="N59" i="9"/>
  <c r="I59" i="9"/>
  <c r="E59" i="9"/>
  <c r="M176" i="9"/>
  <c r="G176" i="9"/>
  <c r="Q131" i="9"/>
  <c r="K131" i="9"/>
  <c r="L97" i="9"/>
  <c r="E97" i="9"/>
  <c r="J15" i="9"/>
  <c r="G15" i="9"/>
  <c r="E152" i="9"/>
  <c r="O152" i="9"/>
  <c r="F152" i="9"/>
  <c r="L110" i="9"/>
  <c r="O110" i="9"/>
  <c r="M110" i="9"/>
  <c r="M78" i="9"/>
  <c r="O78" i="9"/>
  <c r="N78" i="9"/>
  <c r="H40" i="9"/>
  <c r="K40" i="9"/>
  <c r="Q40" i="9"/>
  <c r="L40" i="9"/>
  <c r="Q69" i="9"/>
  <c r="O69" i="9"/>
  <c r="C196" i="9"/>
  <c r="J196" i="9"/>
  <c r="L196" i="9"/>
  <c r="I196" i="9"/>
  <c r="I154" i="9"/>
  <c r="E154" i="9"/>
  <c r="N154" i="9"/>
  <c r="I101" i="9"/>
  <c r="O101" i="9"/>
  <c r="O48" i="9"/>
  <c r="I48" i="9"/>
  <c r="P48" i="9"/>
  <c r="H18" i="9"/>
  <c r="C18" i="9"/>
  <c r="I18" i="9"/>
  <c r="P71" i="9"/>
  <c r="C71" i="9"/>
  <c r="O71" i="9"/>
  <c r="R71" i="9"/>
  <c r="I71" i="9"/>
  <c r="F71" i="9"/>
  <c r="M71" i="9"/>
  <c r="H71" i="9"/>
  <c r="E71" i="9"/>
  <c r="K71" i="9"/>
  <c r="Q147" i="9"/>
  <c r="J147" i="9"/>
  <c r="N147" i="9"/>
  <c r="H147" i="9"/>
  <c r="P157" i="9"/>
  <c r="J157" i="9"/>
  <c r="N157" i="9"/>
  <c r="E157" i="9"/>
  <c r="I46" i="9"/>
  <c r="O46" i="9"/>
  <c r="R46" i="9"/>
  <c r="H46" i="9"/>
  <c r="Q46" i="9"/>
  <c r="C46" i="9"/>
  <c r="L46" i="9"/>
  <c r="N46" i="9"/>
  <c r="P106" i="9"/>
  <c r="L106" i="9"/>
  <c r="C106" i="9"/>
  <c r="I69" i="9"/>
  <c r="F157" i="9"/>
  <c r="O157" i="9"/>
  <c r="H157" i="9"/>
  <c r="G106" i="9"/>
  <c r="O106" i="9"/>
  <c r="K106" i="9"/>
  <c r="R147" i="9"/>
  <c r="E147" i="9"/>
  <c r="O147" i="9"/>
  <c r="J62" i="9"/>
  <c r="P176" i="9"/>
  <c r="C97" i="9"/>
  <c r="N126" i="9"/>
  <c r="G46" i="9"/>
  <c r="E46" i="9"/>
  <c r="G71" i="9"/>
  <c r="K110" i="9"/>
  <c r="I78" i="9"/>
  <c r="E18" i="9"/>
  <c r="G196" i="9"/>
  <c r="P40" i="9"/>
  <c r="L48" i="9"/>
  <c r="H15" i="9"/>
  <c r="N174" i="9"/>
  <c r="K145" i="9"/>
  <c r="E69" i="9"/>
  <c r="C157" i="9"/>
  <c r="R157" i="9"/>
  <c r="I157" i="9"/>
  <c r="I106" i="9"/>
  <c r="M106" i="9"/>
  <c r="F106" i="9"/>
  <c r="C147" i="9"/>
  <c r="G147" i="9"/>
  <c r="I147" i="9"/>
  <c r="Q62" i="9"/>
  <c r="G51" i="9"/>
  <c r="C176" i="9"/>
  <c r="O131" i="9"/>
  <c r="H97" i="9"/>
  <c r="Q126" i="9"/>
  <c r="P168" i="9"/>
  <c r="R111" i="9"/>
  <c r="J46" i="9"/>
  <c r="M46" i="9"/>
  <c r="L71" i="9"/>
  <c r="Q71" i="9"/>
  <c r="N152" i="9"/>
  <c r="P78" i="9"/>
  <c r="O196" i="9"/>
  <c r="I99" i="9"/>
  <c r="E205" i="9"/>
  <c r="N150" i="9"/>
  <c r="N153" i="9"/>
  <c r="E39" i="9"/>
  <c r="G23" i="9"/>
  <c r="P23" i="9"/>
  <c r="R125" i="9"/>
  <c r="M125" i="9"/>
  <c r="R115" i="9"/>
  <c r="Q115" i="9"/>
  <c r="M115" i="9"/>
  <c r="O139" i="9"/>
  <c r="Q139" i="9"/>
  <c r="K139" i="9"/>
  <c r="R184" i="9"/>
  <c r="E184" i="9"/>
  <c r="L184" i="9"/>
  <c r="I184" i="9"/>
  <c r="R67" i="9"/>
  <c r="N67" i="9"/>
  <c r="F80" i="9"/>
  <c r="H80" i="9"/>
  <c r="N106" i="9"/>
  <c r="Q106" i="9"/>
  <c r="J106" i="9"/>
  <c r="M147" i="9"/>
  <c r="K147" i="9"/>
  <c r="L62" i="9"/>
  <c r="Q176" i="9"/>
  <c r="G131" i="9"/>
  <c r="J97" i="9"/>
  <c r="L126" i="9"/>
  <c r="K46" i="9"/>
  <c r="F46" i="9"/>
  <c r="J71" i="9"/>
  <c r="H152" i="9"/>
  <c r="N110" i="9"/>
  <c r="K154" i="9"/>
  <c r="G159" i="9"/>
  <c r="P83" i="9"/>
  <c r="H112" i="9"/>
  <c r="O49" i="9"/>
  <c r="R75" i="9"/>
  <c r="N75" i="9"/>
  <c r="R79" i="9"/>
  <c r="F79" i="9"/>
  <c r="J95" i="9"/>
  <c r="K95" i="9"/>
  <c r="J169" i="9"/>
  <c r="E169" i="9"/>
  <c r="J163" i="9"/>
  <c r="H163" i="9"/>
  <c r="M206" i="9"/>
  <c r="L206" i="9"/>
  <c r="N36" i="9"/>
  <c r="C36" i="9"/>
  <c r="P50" i="9"/>
  <c r="L50" i="9"/>
  <c r="Q120" i="9"/>
  <c r="I120" i="9"/>
  <c r="Q192" i="9"/>
  <c r="I192" i="9"/>
  <c r="K92" i="9"/>
  <c r="G92" i="9"/>
  <c r="J108" i="9"/>
  <c r="K108" i="9"/>
  <c r="Q142" i="9"/>
  <c r="M142" i="9"/>
  <c r="J142" i="9"/>
  <c r="O181" i="9"/>
  <c r="R181" i="9"/>
  <c r="H181" i="9"/>
  <c r="R175" i="9"/>
  <c r="I175" i="9"/>
  <c r="F175" i="9"/>
  <c r="Q203" i="9"/>
  <c r="G203" i="9"/>
  <c r="E200" i="9"/>
  <c r="M200" i="9"/>
  <c r="Q200" i="9"/>
  <c r="K200" i="9"/>
  <c r="R186" i="9"/>
  <c r="G186" i="9"/>
  <c r="K186" i="9"/>
  <c r="H186" i="9"/>
  <c r="J105" i="9"/>
  <c r="F105" i="9"/>
  <c r="Q105" i="9"/>
  <c r="P149" i="9"/>
  <c r="I149" i="9"/>
  <c r="Q149" i="9"/>
  <c r="J54" i="9"/>
  <c r="C54" i="9"/>
  <c r="H54" i="9"/>
  <c r="J24" i="9"/>
  <c r="P24" i="9"/>
  <c r="Q188" i="9"/>
  <c r="K188" i="9"/>
  <c r="O188" i="9"/>
  <c r="G188" i="9"/>
  <c r="O118" i="9"/>
  <c r="E118" i="9"/>
  <c r="N86" i="9"/>
  <c r="Q86" i="9"/>
  <c r="J72" i="9"/>
  <c r="M72" i="9"/>
  <c r="Q72" i="9"/>
  <c r="L72" i="9"/>
  <c r="Q65" i="9"/>
  <c r="O65" i="9"/>
  <c r="L9" i="9"/>
  <c r="N9" i="9"/>
  <c r="H9" i="9"/>
  <c r="E9" i="9"/>
  <c r="R9" i="9"/>
  <c r="R204" i="9"/>
  <c r="K204" i="9"/>
  <c r="M204" i="9"/>
  <c r="G204" i="9"/>
  <c r="Q204" i="9"/>
  <c r="I109" i="9"/>
  <c r="E109" i="9"/>
  <c r="R109" i="9"/>
  <c r="G109" i="9"/>
  <c r="L109" i="9"/>
  <c r="J77" i="9"/>
  <c r="H77" i="9"/>
  <c r="Q77" i="9"/>
  <c r="O77" i="9"/>
  <c r="Q60" i="9"/>
  <c r="R60" i="9"/>
  <c r="M32" i="9"/>
  <c r="R32" i="9"/>
  <c r="L32" i="9"/>
  <c r="P32" i="9"/>
  <c r="I129" i="9"/>
  <c r="E129" i="9"/>
  <c r="L129" i="9"/>
  <c r="J90" i="9"/>
  <c r="E90" i="9"/>
  <c r="N90" i="9"/>
  <c r="H90" i="9"/>
  <c r="P68" i="9"/>
  <c r="L68" i="9"/>
  <c r="R68" i="9"/>
  <c r="E68" i="9"/>
  <c r="Q68" i="9"/>
  <c r="J68" i="9"/>
  <c r="F68" i="9"/>
  <c r="I68" i="9"/>
  <c r="K68" i="9"/>
  <c r="G68" i="9"/>
  <c r="Q162" i="9"/>
  <c r="R162" i="9"/>
  <c r="O162" i="9"/>
  <c r="F162" i="9"/>
  <c r="J162" i="9"/>
  <c r="N162" i="9"/>
  <c r="I162" i="9"/>
  <c r="L162" i="9"/>
  <c r="M162" i="9"/>
  <c r="L28" i="9"/>
  <c r="C28" i="9"/>
  <c r="M28" i="9"/>
  <c r="O28" i="9"/>
  <c r="F28" i="9"/>
  <c r="Q28" i="9"/>
  <c r="I28" i="9"/>
  <c r="K28" i="9"/>
  <c r="E28" i="9"/>
  <c r="H28" i="9"/>
  <c r="P119" i="9"/>
  <c r="E119" i="9"/>
  <c r="J41" i="9"/>
  <c r="O41" i="9"/>
  <c r="N127" i="9"/>
  <c r="E127" i="9"/>
  <c r="Q10" i="9"/>
  <c r="J10" i="9"/>
  <c r="Q197" i="9"/>
  <c r="K197" i="9"/>
  <c r="L156" i="9"/>
  <c r="M156" i="9"/>
  <c r="I52" i="9"/>
  <c r="H52" i="9"/>
  <c r="M143" i="9"/>
  <c r="L143" i="9"/>
  <c r="C93" i="9"/>
  <c r="J93" i="9"/>
  <c r="M146" i="9"/>
  <c r="K146" i="9"/>
  <c r="J167" i="9"/>
  <c r="H167" i="9"/>
  <c r="F167" i="9"/>
  <c r="C167" i="9"/>
  <c r="I144" i="9"/>
  <c r="E144" i="9"/>
  <c r="L144" i="9"/>
  <c r="K144" i="9"/>
  <c r="I47" i="9"/>
  <c r="J47" i="9"/>
  <c r="K47" i="9"/>
  <c r="G47" i="9"/>
  <c r="Q84" i="9"/>
  <c r="G133" i="9"/>
  <c r="G193" i="9"/>
  <c r="R16" i="9"/>
  <c r="M114" i="9"/>
  <c r="I114" i="9"/>
  <c r="F114" i="9"/>
  <c r="E155" i="9"/>
  <c r="L155" i="9"/>
  <c r="G155" i="9"/>
  <c r="G167" i="9"/>
  <c r="N167" i="9"/>
  <c r="R167" i="9"/>
  <c r="C89" i="9"/>
  <c r="R76" i="9"/>
  <c r="Q191" i="9"/>
  <c r="Q102" i="9"/>
  <c r="I179" i="9"/>
  <c r="G144" i="9"/>
  <c r="O144" i="9"/>
  <c r="L47" i="9"/>
  <c r="R47" i="9"/>
  <c r="P47" i="9"/>
  <c r="L41" i="9"/>
  <c r="I187" i="9"/>
  <c r="G187" i="9"/>
  <c r="J187" i="9"/>
  <c r="F187" i="9"/>
  <c r="Q170" i="9"/>
  <c r="L170" i="9"/>
  <c r="R170" i="9"/>
  <c r="O170" i="9"/>
  <c r="N13" i="9"/>
  <c r="I13" i="9"/>
  <c r="P13" i="9"/>
  <c r="R13" i="9"/>
  <c r="G13" i="9"/>
  <c r="P197" i="9"/>
  <c r="N197" i="9"/>
  <c r="R197" i="9"/>
  <c r="G146" i="9"/>
  <c r="F158" i="9"/>
  <c r="H93" i="9"/>
  <c r="L93" i="9"/>
  <c r="H124" i="9"/>
  <c r="N124" i="9"/>
  <c r="N52" i="9"/>
  <c r="M187" i="9"/>
  <c r="F127" i="9"/>
  <c r="G76" i="9"/>
  <c r="M13" i="9"/>
  <c r="E156" i="9"/>
  <c r="E170" i="9"/>
  <c r="M75" i="9"/>
  <c r="Q158" i="9"/>
  <c r="I158" i="9"/>
  <c r="C158" i="9"/>
  <c r="L158" i="9"/>
  <c r="O158" i="9"/>
  <c r="K158" i="9"/>
  <c r="J89" i="9"/>
  <c r="E89" i="9"/>
  <c r="R89" i="9"/>
  <c r="Q89" i="9"/>
  <c r="G73" i="9"/>
  <c r="F73" i="9"/>
  <c r="I73" i="9"/>
  <c r="E73" i="9"/>
  <c r="R102" i="9"/>
  <c r="L102" i="9"/>
  <c r="C102" i="9"/>
  <c r="E102" i="9"/>
  <c r="G102" i="9"/>
  <c r="I19" i="9"/>
  <c r="E19" i="9"/>
  <c r="N19" i="9"/>
  <c r="O19" i="9"/>
  <c r="J179" i="9"/>
  <c r="H179" i="9"/>
  <c r="R179" i="9"/>
  <c r="P179" i="9"/>
  <c r="F143" i="9"/>
  <c r="C143" i="9"/>
  <c r="I143" i="9"/>
  <c r="J143" i="9"/>
  <c r="I146" i="9"/>
  <c r="O146" i="9"/>
  <c r="R146" i="9"/>
  <c r="C146" i="9"/>
  <c r="J146" i="9"/>
  <c r="L146" i="9"/>
  <c r="H197" i="9"/>
  <c r="C197" i="9"/>
  <c r="I197" i="9"/>
  <c r="F146" i="9"/>
  <c r="R158" i="9"/>
  <c r="R52" i="9"/>
  <c r="R73" i="9"/>
  <c r="N187" i="9"/>
  <c r="F89" i="9"/>
  <c r="J13" i="9"/>
  <c r="F19" i="9"/>
  <c r="M102" i="9"/>
  <c r="R151" i="9"/>
  <c r="C160" i="9"/>
  <c r="Q160" i="9"/>
  <c r="F91" i="9"/>
  <c r="J91" i="9"/>
  <c r="G107" i="9"/>
  <c r="I107" i="9"/>
  <c r="M177" i="9"/>
  <c r="R177" i="9"/>
  <c r="E171" i="9"/>
  <c r="K171" i="9"/>
  <c r="H61" i="9"/>
  <c r="K61" i="9"/>
  <c r="F148" i="9"/>
  <c r="Q148" i="9"/>
  <c r="P64" i="9"/>
  <c r="E64" i="9"/>
  <c r="N64" i="9"/>
  <c r="G64" i="9"/>
  <c r="I64" i="9"/>
  <c r="J64" i="9"/>
  <c r="F64" i="9"/>
  <c r="O64" i="9"/>
  <c r="N44" i="9"/>
  <c r="C44" i="9"/>
  <c r="P44" i="9"/>
  <c r="K44" i="9"/>
  <c r="I44" i="9"/>
  <c r="O44" i="9"/>
  <c r="E44" i="9"/>
  <c r="J44" i="9"/>
  <c r="J183" i="9"/>
  <c r="G183" i="9"/>
  <c r="Q183" i="9"/>
  <c r="M183" i="9"/>
  <c r="R183" i="9"/>
  <c r="L183" i="9"/>
  <c r="C183" i="9"/>
  <c r="N183" i="9"/>
  <c r="N128" i="9"/>
  <c r="C128" i="9"/>
  <c r="G128" i="9"/>
  <c r="K128" i="9"/>
  <c r="I128" i="9"/>
  <c r="M128" i="9"/>
  <c r="L128" i="9"/>
  <c r="R128" i="9"/>
  <c r="N35" i="9"/>
  <c r="I35" i="9"/>
  <c r="O35" i="9"/>
  <c r="G35" i="9"/>
  <c r="J35" i="9"/>
  <c r="M35" i="9"/>
  <c r="H35" i="9"/>
  <c r="H165" i="9"/>
  <c r="M165" i="9"/>
  <c r="E165" i="9"/>
  <c r="P165" i="9"/>
  <c r="N165" i="9"/>
  <c r="K165" i="9"/>
  <c r="G165" i="9"/>
  <c r="O117" i="9"/>
  <c r="P117" i="9"/>
  <c r="N117" i="9"/>
  <c r="J117" i="9"/>
  <c r="E117" i="9"/>
  <c r="M117" i="9"/>
  <c r="F117" i="9"/>
  <c r="J85" i="9"/>
  <c r="F85" i="9"/>
  <c r="M85" i="9"/>
  <c r="O85" i="9"/>
  <c r="R85" i="9"/>
  <c r="P85" i="9"/>
  <c r="C85" i="9"/>
  <c r="Q85" i="9"/>
  <c r="Q70" i="9"/>
  <c r="M70" i="9"/>
  <c r="K70" i="9"/>
  <c r="H70" i="9"/>
  <c r="F70" i="9"/>
  <c r="C70" i="9"/>
  <c r="K127" i="9"/>
  <c r="M127" i="9"/>
  <c r="I127" i="9"/>
  <c r="H127" i="9"/>
  <c r="H76" i="9"/>
  <c r="E76" i="9"/>
  <c r="Q76" i="9"/>
  <c r="N76" i="9"/>
  <c r="G10" i="9"/>
  <c r="M10" i="9"/>
  <c r="P10" i="9"/>
  <c r="I10" i="9"/>
  <c r="H156" i="9"/>
  <c r="J156" i="9"/>
  <c r="Q156" i="9"/>
  <c r="O156" i="9"/>
  <c r="P52" i="9"/>
  <c r="Q52" i="9"/>
  <c r="J52" i="9"/>
  <c r="E52" i="9"/>
  <c r="M52" i="9"/>
  <c r="K52" i="9"/>
  <c r="C151" i="9"/>
  <c r="G151" i="9"/>
  <c r="I151" i="9"/>
  <c r="O151" i="9"/>
  <c r="R93" i="9"/>
  <c r="K93" i="9"/>
  <c r="F93" i="9"/>
  <c r="G93" i="9"/>
  <c r="I93" i="9"/>
  <c r="Q93" i="9"/>
  <c r="E124" i="9"/>
  <c r="I124" i="9"/>
  <c r="J124" i="9"/>
  <c r="K124" i="9"/>
  <c r="Q124" i="9"/>
  <c r="C124" i="9"/>
  <c r="O124" i="9"/>
  <c r="E197" i="9"/>
  <c r="O197" i="9"/>
  <c r="J197" i="9"/>
  <c r="P146" i="9"/>
  <c r="M158" i="9"/>
  <c r="H158" i="9"/>
  <c r="E93" i="9"/>
  <c r="G124" i="9"/>
  <c r="M124" i="9"/>
  <c r="O52" i="9"/>
  <c r="N73" i="9"/>
  <c r="E187" i="9"/>
  <c r="P127" i="9"/>
  <c r="P89" i="9"/>
  <c r="M76" i="9"/>
  <c r="Q13" i="9"/>
  <c r="L19" i="9"/>
  <c r="G156" i="9"/>
  <c r="P102" i="9"/>
  <c r="E179" i="9"/>
  <c r="E10" i="9"/>
  <c r="K116" i="9"/>
  <c r="G116" i="9"/>
  <c r="P116" i="9"/>
  <c r="E116" i="9"/>
  <c r="L141" i="9"/>
  <c r="E141" i="9"/>
  <c r="P141" i="9"/>
  <c r="H161" i="9"/>
  <c r="E161" i="9"/>
  <c r="G161" i="9"/>
  <c r="Q195" i="9"/>
  <c r="F195" i="9"/>
  <c r="M195" i="9"/>
  <c r="N195" i="9"/>
  <c r="R38" i="9"/>
  <c r="E38" i="9"/>
  <c r="P41" i="9"/>
  <c r="Q41" i="9"/>
  <c r="R176" i="9"/>
  <c r="L176" i="9"/>
  <c r="K176" i="9"/>
  <c r="H176" i="9"/>
  <c r="L131" i="9"/>
  <c r="N131" i="9"/>
  <c r="J131" i="9"/>
  <c r="E131" i="9"/>
  <c r="K97" i="9"/>
  <c r="I97" i="9"/>
  <c r="G97" i="9"/>
  <c r="O97" i="9"/>
  <c r="J126" i="9"/>
  <c r="E126" i="9"/>
  <c r="M126" i="9"/>
  <c r="G126" i="9"/>
  <c r="I140" i="9"/>
  <c r="F140" i="9"/>
  <c r="N140" i="9"/>
  <c r="K140" i="9"/>
  <c r="Q140" i="9"/>
  <c r="G140" i="9"/>
  <c r="M140" i="9"/>
  <c r="R140" i="9"/>
  <c r="J140" i="9"/>
  <c r="C140" i="9"/>
  <c r="K15" i="9"/>
  <c r="Q15" i="9"/>
  <c r="E15" i="9"/>
  <c r="L15" i="9"/>
  <c r="R15" i="9"/>
  <c r="P15" i="9"/>
  <c r="M15" i="9"/>
  <c r="R205" i="9"/>
  <c r="K205" i="9"/>
  <c r="C205" i="9"/>
  <c r="F205" i="9"/>
  <c r="N205" i="9"/>
  <c r="P205" i="9"/>
  <c r="J205" i="9"/>
  <c r="M205" i="9"/>
  <c r="G205" i="9"/>
  <c r="Q152" i="9"/>
  <c r="M152" i="9"/>
  <c r="J152" i="9"/>
  <c r="L152" i="9"/>
  <c r="J110" i="9"/>
  <c r="E110" i="9"/>
  <c r="Q110" i="9"/>
  <c r="H110" i="9"/>
  <c r="K78" i="9"/>
  <c r="F78" i="9"/>
  <c r="Q78" i="9"/>
  <c r="G78" i="9"/>
  <c r="P62" i="9"/>
  <c r="G62" i="9"/>
  <c r="O62" i="9"/>
  <c r="N62" i="9"/>
  <c r="F40" i="9"/>
  <c r="R40" i="9"/>
  <c r="C40" i="9"/>
  <c r="E40" i="9"/>
  <c r="H69" i="9"/>
  <c r="K69" i="9"/>
  <c r="F69" i="9"/>
  <c r="Q196" i="9"/>
  <c r="E196" i="9"/>
  <c r="N196" i="9"/>
  <c r="M196" i="9"/>
  <c r="Q154" i="9"/>
  <c r="L154" i="9"/>
  <c r="O154" i="9"/>
  <c r="J154" i="9"/>
  <c r="L101" i="9"/>
  <c r="N101" i="9"/>
  <c r="E101" i="9"/>
  <c r="R101" i="9"/>
  <c r="F101" i="9"/>
  <c r="H101" i="9"/>
  <c r="K101" i="9"/>
  <c r="M101" i="9"/>
  <c r="Q101" i="9"/>
  <c r="J101" i="9"/>
  <c r="G101" i="9"/>
  <c r="I153" i="9"/>
  <c r="H153" i="9"/>
  <c r="L153" i="9"/>
  <c r="C153" i="9"/>
  <c r="G153" i="9"/>
  <c r="E153" i="9"/>
  <c r="Q153" i="9"/>
  <c r="F153" i="9"/>
  <c r="P153" i="9"/>
  <c r="K153" i="9"/>
  <c r="O153" i="9"/>
  <c r="H48" i="9"/>
  <c r="F48" i="9"/>
  <c r="K48" i="9"/>
  <c r="M48" i="9"/>
  <c r="R48" i="9"/>
  <c r="N48" i="9"/>
  <c r="K18" i="9"/>
  <c r="O18" i="9"/>
  <c r="M18" i="9"/>
  <c r="Q18" i="9"/>
  <c r="C195" i="9"/>
  <c r="H195" i="9"/>
  <c r="J195" i="9"/>
  <c r="O161" i="9"/>
  <c r="F161" i="9"/>
  <c r="R161" i="9"/>
  <c r="O141" i="9"/>
  <c r="F141" i="9"/>
  <c r="Q141" i="9"/>
  <c r="Q116" i="9"/>
  <c r="N116" i="9"/>
  <c r="J116" i="9"/>
  <c r="I100" i="9"/>
  <c r="F100" i="9"/>
  <c r="C84" i="9"/>
  <c r="M84" i="9"/>
  <c r="P84" i="9"/>
  <c r="L133" i="9"/>
  <c r="M133" i="9"/>
  <c r="P133" i="9"/>
  <c r="G66" i="9"/>
  <c r="O66" i="9"/>
  <c r="I66" i="9"/>
  <c r="K193" i="9"/>
  <c r="E193" i="9"/>
  <c r="R193" i="9"/>
  <c r="Q16" i="9"/>
  <c r="I16" i="9"/>
  <c r="M69" i="9"/>
  <c r="L69" i="9"/>
  <c r="G69" i="9"/>
  <c r="R62" i="9"/>
  <c r="E62" i="9"/>
  <c r="H62" i="9"/>
  <c r="L65" i="9"/>
  <c r="R65" i="9"/>
  <c r="P65" i="9"/>
  <c r="O176" i="9"/>
  <c r="E176" i="9"/>
  <c r="J176" i="9"/>
  <c r="M131" i="9"/>
  <c r="P131" i="9"/>
  <c r="H131" i="9"/>
  <c r="M97" i="9"/>
  <c r="F97" i="9"/>
  <c r="R97" i="9"/>
  <c r="C126" i="9"/>
  <c r="O126" i="9"/>
  <c r="R126" i="9"/>
  <c r="K60" i="9"/>
  <c r="N60" i="9"/>
  <c r="P60" i="9"/>
  <c r="H24" i="9"/>
  <c r="I24" i="9"/>
  <c r="N24" i="9"/>
  <c r="H38" i="9"/>
  <c r="M119" i="9"/>
  <c r="N188" i="9"/>
  <c r="E188" i="9"/>
  <c r="I188" i="9"/>
  <c r="G152" i="9"/>
  <c r="K152" i="9"/>
  <c r="R152" i="9"/>
  <c r="C110" i="9"/>
  <c r="F110" i="9"/>
  <c r="C78" i="9"/>
  <c r="H78" i="9"/>
  <c r="J78" i="9"/>
  <c r="J18" i="9"/>
  <c r="L18" i="9"/>
  <c r="G18" i="9"/>
  <c r="H204" i="9"/>
  <c r="E204" i="9"/>
  <c r="J204" i="9"/>
  <c r="H196" i="9"/>
  <c r="P196" i="9"/>
  <c r="R196" i="9"/>
  <c r="R154" i="9"/>
  <c r="P154" i="9"/>
  <c r="C154" i="9"/>
  <c r="H109" i="9"/>
  <c r="P109" i="9"/>
  <c r="K109" i="9"/>
  <c r="C77" i="9"/>
  <c r="M77" i="9"/>
  <c r="L77" i="9"/>
  <c r="J40" i="9"/>
  <c r="G40" i="9"/>
  <c r="N40" i="9"/>
  <c r="J9" i="9"/>
  <c r="C9" i="9"/>
  <c r="H184" i="9"/>
  <c r="C184" i="9"/>
  <c r="O159" i="9"/>
  <c r="L159" i="9"/>
  <c r="L139" i="9"/>
  <c r="N115" i="9"/>
  <c r="L115" i="9"/>
  <c r="C99" i="9"/>
  <c r="L99" i="9"/>
  <c r="C83" i="9"/>
  <c r="R83" i="9"/>
  <c r="H125" i="9"/>
  <c r="P125" i="9"/>
  <c r="C48" i="9"/>
  <c r="E48" i="9"/>
  <c r="Q48" i="9"/>
  <c r="I32" i="9"/>
  <c r="N32" i="9"/>
  <c r="F15" i="9"/>
  <c r="I15" i="9"/>
  <c r="M129" i="9"/>
  <c r="P129" i="9"/>
  <c r="O200" i="9"/>
  <c r="R200" i="9"/>
  <c r="O186" i="9"/>
  <c r="Q186" i="9"/>
  <c r="G105" i="9"/>
  <c r="L105" i="9"/>
  <c r="C149" i="9"/>
  <c r="L140" i="9"/>
  <c r="H140" i="9"/>
  <c r="J103" i="9"/>
  <c r="R130" i="9"/>
  <c r="F72" i="9"/>
  <c r="L205" i="9"/>
  <c r="I205" i="9"/>
  <c r="G118" i="9"/>
  <c r="I86" i="9"/>
  <c r="R86" i="9"/>
  <c r="L54" i="9"/>
  <c r="M150" i="9"/>
  <c r="C101" i="9"/>
  <c r="J153" i="9"/>
  <c r="I207" i="9"/>
  <c r="L182" i="9"/>
  <c r="M96" i="9"/>
  <c r="N80" i="9"/>
  <c r="O145" i="9"/>
  <c r="C58" i="9"/>
  <c r="N49" i="9"/>
  <c r="Q12" i="9"/>
  <c r="P67" i="9"/>
  <c r="K39" i="9"/>
  <c r="E195" i="9"/>
  <c r="G195" i="9"/>
  <c r="R195" i="9"/>
  <c r="M161" i="9"/>
  <c r="C161" i="9"/>
  <c r="P161" i="9"/>
  <c r="G141" i="9"/>
  <c r="J141" i="9"/>
  <c r="M141" i="9"/>
  <c r="L116" i="9"/>
  <c r="F116" i="9"/>
  <c r="R116" i="9"/>
  <c r="H100" i="9"/>
  <c r="M100" i="9"/>
  <c r="H84" i="9"/>
  <c r="L84" i="9"/>
  <c r="C133" i="9"/>
  <c r="F133" i="9"/>
  <c r="F66" i="9"/>
  <c r="J66" i="9"/>
  <c r="F193" i="9"/>
  <c r="E16" i="9"/>
  <c r="M16" i="9"/>
  <c r="R69" i="9"/>
  <c r="J69" i="9"/>
  <c r="P69" i="9"/>
  <c r="F62" i="9"/>
  <c r="K62" i="9"/>
  <c r="I62" i="9"/>
  <c r="K65" i="9"/>
  <c r="C65" i="9"/>
  <c r="I176" i="9"/>
  <c r="N176" i="9"/>
  <c r="F131" i="9"/>
  <c r="C131" i="9"/>
  <c r="I131" i="9"/>
  <c r="N97" i="9"/>
  <c r="P97" i="9"/>
  <c r="F126" i="9"/>
  <c r="P126" i="9"/>
  <c r="I126" i="9"/>
  <c r="F60" i="9"/>
  <c r="L60" i="9"/>
  <c r="M24" i="9"/>
  <c r="O24" i="9"/>
  <c r="J38" i="9"/>
  <c r="P38" i="9"/>
  <c r="C119" i="9"/>
  <c r="C188" i="9"/>
  <c r="F188" i="9"/>
  <c r="P152" i="9"/>
  <c r="C152" i="9"/>
  <c r="I152" i="9"/>
  <c r="I110" i="9"/>
  <c r="G110" i="9"/>
  <c r="P110" i="9"/>
  <c r="L78" i="9"/>
  <c r="E78" i="9"/>
  <c r="R78" i="9"/>
  <c r="R18" i="9"/>
  <c r="N18" i="9"/>
  <c r="P18" i="9"/>
  <c r="N204" i="9"/>
  <c r="P204" i="9"/>
  <c r="F196" i="9"/>
  <c r="K196" i="9"/>
  <c r="H154" i="9"/>
  <c r="F154" i="9"/>
  <c r="M154" i="9"/>
  <c r="O109" i="9"/>
  <c r="G77" i="9"/>
  <c r="E77" i="9"/>
  <c r="M40" i="9"/>
  <c r="I40" i="9"/>
  <c r="F9" i="9"/>
  <c r="P9" i="9"/>
  <c r="F184" i="9"/>
  <c r="R159" i="9"/>
  <c r="G139" i="9"/>
  <c r="P115" i="9"/>
  <c r="G99" i="9"/>
  <c r="H83" i="9"/>
  <c r="G48" i="9"/>
  <c r="J48" i="9"/>
  <c r="G32" i="9"/>
  <c r="C15" i="9"/>
  <c r="N15" i="9"/>
  <c r="K129" i="9"/>
  <c r="O129" i="9"/>
  <c r="G200" i="9"/>
  <c r="P186" i="9"/>
  <c r="C186" i="9"/>
  <c r="O105" i="9"/>
  <c r="O140" i="9"/>
  <c r="H205" i="9"/>
  <c r="Q205" i="9"/>
  <c r="F118" i="9"/>
  <c r="P101" i="9"/>
  <c r="R153" i="9"/>
  <c r="H130" i="9"/>
  <c r="E130" i="9"/>
  <c r="C130" i="9"/>
  <c r="O130" i="9"/>
  <c r="O87" i="9"/>
  <c r="R87" i="9"/>
  <c r="Q87" i="9"/>
  <c r="L87" i="9"/>
  <c r="E87" i="9"/>
  <c r="K103" i="9"/>
  <c r="N103" i="9"/>
  <c r="F103" i="9"/>
  <c r="C103" i="9"/>
  <c r="L119" i="9"/>
  <c r="F119" i="9"/>
  <c r="H164" i="9"/>
  <c r="F164" i="9"/>
  <c r="J164" i="9"/>
  <c r="O164" i="9"/>
  <c r="C164" i="9"/>
  <c r="N191" i="9"/>
  <c r="L191" i="9"/>
  <c r="P191" i="9"/>
  <c r="R191" i="9"/>
  <c r="K191" i="9"/>
  <c r="M198" i="9"/>
  <c r="I198" i="9"/>
  <c r="O198" i="9"/>
  <c r="L198" i="9"/>
  <c r="I26" i="9"/>
  <c r="C26" i="9"/>
  <c r="E26" i="9"/>
  <c r="O26" i="9"/>
  <c r="Q26" i="9"/>
  <c r="R26" i="9"/>
  <c r="L26" i="9"/>
  <c r="K26" i="9"/>
  <c r="J16" i="9"/>
  <c r="F16" i="9"/>
  <c r="H16" i="9"/>
  <c r="Q193" i="9"/>
  <c r="N193" i="9"/>
  <c r="L193" i="9"/>
  <c r="H193" i="9"/>
  <c r="H66" i="9"/>
  <c r="N66" i="9"/>
  <c r="E66" i="9"/>
  <c r="Q133" i="9"/>
  <c r="H133" i="9"/>
  <c r="O133" i="9"/>
  <c r="J133" i="9"/>
  <c r="R84" i="9"/>
  <c r="O84" i="9"/>
  <c r="G84" i="9"/>
  <c r="I84" i="9"/>
  <c r="J100" i="9"/>
  <c r="E100" i="9"/>
  <c r="G100" i="9"/>
  <c r="C100" i="9"/>
  <c r="N100" i="9"/>
  <c r="L100" i="9"/>
  <c r="R100" i="9"/>
  <c r="N84" i="9"/>
  <c r="E84" i="9"/>
  <c r="K84" i="9"/>
  <c r="E133" i="9"/>
  <c r="R133" i="9"/>
  <c r="K66" i="9"/>
  <c r="C66" i="9"/>
  <c r="M66" i="9"/>
  <c r="M193" i="9"/>
  <c r="P193" i="9"/>
  <c r="I193" i="9"/>
  <c r="N16" i="9"/>
  <c r="G16" i="9"/>
  <c r="R119" i="9"/>
  <c r="Q119" i="9"/>
  <c r="F198" i="9"/>
  <c r="O191" i="9"/>
  <c r="G103" i="9"/>
  <c r="P87" i="9"/>
  <c r="Q130" i="9"/>
  <c r="I164" i="9"/>
  <c r="I125" i="9"/>
  <c r="Q125" i="9"/>
  <c r="L125" i="9"/>
  <c r="E125" i="9"/>
  <c r="C125" i="9"/>
  <c r="N125" i="9"/>
  <c r="L83" i="9"/>
  <c r="I83" i="9"/>
  <c r="O83" i="9"/>
  <c r="Q83" i="9"/>
  <c r="J83" i="9"/>
  <c r="F83" i="9"/>
  <c r="R99" i="9"/>
  <c r="J99" i="9"/>
  <c r="M99" i="9"/>
  <c r="N99" i="9"/>
  <c r="F99" i="9"/>
  <c r="O99" i="9"/>
  <c r="O115" i="9"/>
  <c r="K115" i="9"/>
  <c r="I115" i="9"/>
  <c r="E115" i="9"/>
  <c r="J115" i="9"/>
  <c r="H115" i="9"/>
  <c r="I139" i="9"/>
  <c r="F139" i="9"/>
  <c r="R139" i="9"/>
  <c r="E139" i="9"/>
  <c r="J139" i="9"/>
  <c r="N139" i="9"/>
  <c r="H159" i="9"/>
  <c r="I159" i="9"/>
  <c r="K159" i="9"/>
  <c r="P159" i="9"/>
  <c r="J159" i="9"/>
  <c r="E159" i="9"/>
  <c r="J184" i="9"/>
  <c r="M184" i="9"/>
  <c r="G184" i="9"/>
  <c r="K184" i="9"/>
  <c r="Q67" i="9"/>
  <c r="H67" i="9"/>
  <c r="O67" i="9"/>
  <c r="E67" i="9"/>
  <c r="I67" i="9"/>
  <c r="M67" i="9"/>
  <c r="C67" i="9"/>
  <c r="K67" i="9"/>
  <c r="R12" i="9"/>
  <c r="K12" i="9"/>
  <c r="P12" i="9"/>
  <c r="F12" i="9"/>
  <c r="J12" i="9"/>
  <c r="N12" i="9"/>
  <c r="I12" i="9"/>
  <c r="O12" i="9"/>
  <c r="E12" i="9"/>
  <c r="Q49" i="9"/>
  <c r="I49" i="9"/>
  <c r="C49" i="9"/>
  <c r="J49" i="9"/>
  <c r="P49" i="9"/>
  <c r="F49" i="9"/>
  <c r="R49" i="9"/>
  <c r="M49" i="9"/>
  <c r="P58" i="9"/>
  <c r="Q58" i="9"/>
  <c r="J58" i="9"/>
  <c r="K58" i="9"/>
  <c r="R58" i="9"/>
  <c r="N58" i="9"/>
  <c r="I58" i="9"/>
  <c r="L58" i="9"/>
  <c r="H58" i="9"/>
  <c r="E58" i="9"/>
  <c r="Q145" i="9"/>
  <c r="I145" i="9"/>
  <c r="H145" i="9"/>
  <c r="N145" i="9"/>
  <c r="M145" i="9"/>
  <c r="P145" i="9"/>
  <c r="J145" i="9"/>
  <c r="F145" i="9"/>
  <c r="R145" i="9"/>
  <c r="J80" i="9"/>
  <c r="K80" i="9"/>
  <c r="O80" i="9"/>
  <c r="L80" i="9"/>
  <c r="P80" i="9"/>
  <c r="G80" i="9"/>
  <c r="C80" i="9"/>
  <c r="M80" i="9"/>
  <c r="K96" i="9"/>
  <c r="R96" i="9"/>
  <c r="E96" i="9"/>
  <c r="Q96" i="9"/>
  <c r="J96" i="9"/>
  <c r="G96" i="9"/>
  <c r="C96" i="9"/>
  <c r="P96" i="9"/>
  <c r="N96" i="9"/>
  <c r="J112" i="9"/>
  <c r="K112" i="9"/>
  <c r="O112" i="9"/>
  <c r="N112" i="9"/>
  <c r="L112" i="9"/>
  <c r="I112" i="9"/>
  <c r="P112" i="9"/>
  <c r="C112" i="9"/>
  <c r="F112" i="9"/>
  <c r="R182" i="9"/>
  <c r="J182" i="9"/>
  <c r="I182" i="9"/>
  <c r="M182" i="9"/>
  <c r="G182" i="9"/>
  <c r="E182" i="9"/>
  <c r="K182" i="9"/>
  <c r="C182" i="9"/>
  <c r="Q174" i="9"/>
  <c r="R174" i="9"/>
  <c r="G174" i="9"/>
  <c r="M174" i="9"/>
  <c r="H174" i="9"/>
  <c r="C174" i="9"/>
  <c r="O174" i="9"/>
  <c r="J174" i="9"/>
  <c r="F174" i="9"/>
  <c r="R172" i="9"/>
  <c r="J172" i="9"/>
  <c r="E172" i="9"/>
  <c r="G172" i="9"/>
  <c r="M172" i="9"/>
  <c r="O172" i="9"/>
  <c r="C172" i="9"/>
  <c r="F172" i="9"/>
  <c r="N172" i="9"/>
  <c r="I172" i="9"/>
  <c r="Q207" i="9"/>
  <c r="R207" i="9"/>
  <c r="G207" i="9"/>
  <c r="P207" i="9"/>
  <c r="H207" i="9"/>
  <c r="N207" i="9"/>
  <c r="K207" i="9"/>
  <c r="M207" i="9"/>
  <c r="L59" i="9"/>
  <c r="O59" i="9"/>
  <c r="F59" i="9"/>
  <c r="M59" i="9"/>
  <c r="Q59" i="9"/>
  <c r="R59" i="9"/>
  <c r="J59" i="9"/>
  <c r="J200" i="9"/>
  <c r="P200" i="9"/>
  <c r="F200" i="9"/>
  <c r="L200" i="9"/>
  <c r="I200" i="9"/>
  <c r="C200" i="9"/>
  <c r="N200" i="9"/>
  <c r="I186" i="9"/>
  <c r="E186" i="9"/>
  <c r="M186" i="9"/>
  <c r="J186" i="9"/>
  <c r="L186" i="9"/>
  <c r="F186" i="9"/>
  <c r="R105" i="9"/>
  <c r="P105" i="9"/>
  <c r="M105" i="9"/>
  <c r="E105" i="9"/>
  <c r="I105" i="9"/>
  <c r="N105" i="9"/>
  <c r="K105" i="9"/>
  <c r="H149" i="9"/>
  <c r="O149" i="9"/>
  <c r="R149" i="9"/>
  <c r="K149" i="9"/>
  <c r="L149" i="9"/>
  <c r="M149" i="9"/>
  <c r="J149" i="9"/>
  <c r="F149" i="9"/>
  <c r="N149" i="9"/>
  <c r="Q54" i="9"/>
  <c r="M54" i="9"/>
  <c r="R54" i="9"/>
  <c r="E54" i="9"/>
  <c r="P54" i="9"/>
  <c r="K54" i="9"/>
  <c r="N54" i="9"/>
  <c r="G54" i="9"/>
  <c r="F54" i="9"/>
  <c r="I54" i="9"/>
  <c r="O54" i="9"/>
  <c r="K24" i="9"/>
  <c r="G24" i="9"/>
  <c r="E24" i="9"/>
  <c r="N39" i="9"/>
  <c r="J39" i="9"/>
  <c r="F39" i="9"/>
  <c r="Q39" i="9"/>
  <c r="L39" i="9"/>
  <c r="G39" i="9"/>
  <c r="I39" i="9"/>
  <c r="H39" i="9"/>
  <c r="R39" i="9"/>
  <c r="P39" i="9"/>
  <c r="M39" i="9"/>
  <c r="J188" i="9"/>
  <c r="H188" i="9"/>
  <c r="P188" i="9"/>
  <c r="M188" i="9"/>
  <c r="R118" i="9"/>
  <c r="N118" i="9"/>
  <c r="C118" i="9"/>
  <c r="P118" i="9"/>
  <c r="K118" i="9"/>
  <c r="M118" i="9"/>
  <c r="L118" i="9"/>
  <c r="J118" i="9"/>
  <c r="H118" i="9"/>
  <c r="I118" i="9"/>
  <c r="P86" i="9"/>
  <c r="L86" i="9"/>
  <c r="C86" i="9"/>
  <c r="F86" i="9"/>
  <c r="H86" i="9"/>
  <c r="M86" i="9"/>
  <c r="K86" i="9"/>
  <c r="O86" i="9"/>
  <c r="G86" i="9"/>
  <c r="P72" i="9"/>
  <c r="E72" i="9"/>
  <c r="O72" i="9"/>
  <c r="K72" i="9"/>
  <c r="I72" i="9"/>
  <c r="R72" i="9"/>
  <c r="G72" i="9"/>
  <c r="H72" i="9"/>
  <c r="C72" i="9"/>
  <c r="N72" i="9"/>
  <c r="I65" i="9"/>
  <c r="N65" i="9"/>
  <c r="E65" i="9"/>
  <c r="J65" i="9"/>
  <c r="K9" i="9"/>
  <c r="M9" i="9"/>
  <c r="Q9" i="9"/>
  <c r="O9" i="9"/>
  <c r="I204" i="9"/>
  <c r="O204" i="9"/>
  <c r="L204" i="9"/>
  <c r="I150" i="9"/>
  <c r="O150" i="9"/>
  <c r="H150" i="9"/>
  <c r="G150" i="9"/>
  <c r="C150" i="9"/>
  <c r="L150" i="9"/>
  <c r="F150" i="9"/>
  <c r="E150" i="9"/>
  <c r="R150" i="9"/>
  <c r="Q150" i="9"/>
  <c r="P150" i="9"/>
  <c r="J109" i="9"/>
  <c r="F109" i="9"/>
  <c r="M109" i="9"/>
  <c r="Q109" i="9"/>
  <c r="K77" i="9"/>
  <c r="I77" i="9"/>
  <c r="N77" i="9"/>
  <c r="F77" i="9"/>
  <c r="I60" i="9"/>
  <c r="J60" i="9"/>
  <c r="O60" i="9"/>
  <c r="E60" i="9"/>
  <c r="F32" i="9"/>
  <c r="C32" i="9"/>
  <c r="H32" i="9"/>
  <c r="J32" i="9"/>
  <c r="K32" i="9"/>
  <c r="O32" i="9"/>
  <c r="Q32" i="9"/>
  <c r="G129" i="9"/>
  <c r="C129" i="9"/>
  <c r="R129" i="9"/>
  <c r="Q129" i="9"/>
  <c r="H129" i="9"/>
  <c r="F129" i="9"/>
  <c r="J22" i="9"/>
  <c r="R22" i="9"/>
  <c r="Q75" i="9"/>
  <c r="E75" i="9"/>
  <c r="J134" i="9"/>
  <c r="G134" i="9"/>
  <c r="Q138" i="9"/>
  <c r="E138" i="9"/>
  <c r="K104" i="9"/>
  <c r="Q104" i="9"/>
  <c r="R199" i="9"/>
  <c r="O199" i="9"/>
  <c r="R187" i="9"/>
  <c r="O187" i="9"/>
  <c r="P187" i="9"/>
  <c r="H187" i="9"/>
  <c r="L127" i="9"/>
  <c r="O127" i="9"/>
  <c r="R127" i="9"/>
  <c r="C127" i="9"/>
  <c r="K89" i="9"/>
  <c r="I89" i="9"/>
  <c r="O89" i="9"/>
  <c r="G89" i="9"/>
  <c r="P76" i="9"/>
  <c r="L76" i="9"/>
  <c r="C76" i="9"/>
  <c r="F76" i="9"/>
  <c r="P73" i="9"/>
  <c r="C73" i="9"/>
  <c r="J73" i="9"/>
  <c r="M73" i="9"/>
  <c r="N10" i="9"/>
  <c r="L10" i="9"/>
  <c r="C10" i="9"/>
  <c r="K10" i="9"/>
  <c r="F10" i="9"/>
  <c r="H10" i="9"/>
  <c r="P156" i="9"/>
  <c r="R156" i="9"/>
  <c r="F156" i="9"/>
  <c r="N156" i="9"/>
  <c r="K102" i="9"/>
  <c r="F102" i="9"/>
  <c r="N102" i="9"/>
  <c r="I102" i="9"/>
  <c r="J170" i="9"/>
  <c r="G170" i="9"/>
  <c r="M170" i="9"/>
  <c r="C170" i="9"/>
  <c r="H170" i="9"/>
  <c r="N170" i="9"/>
  <c r="F170" i="9"/>
  <c r="R19" i="9"/>
  <c r="Q19" i="9"/>
  <c r="M19" i="9"/>
  <c r="C19" i="9"/>
  <c r="F151" i="9"/>
  <c r="M151" i="9"/>
  <c r="H151" i="9"/>
  <c r="Q151" i="9"/>
  <c r="L151" i="9"/>
  <c r="E151" i="9"/>
  <c r="K151" i="9"/>
  <c r="N151" i="9"/>
  <c r="K179" i="9"/>
  <c r="M179" i="9"/>
  <c r="Q179" i="9"/>
  <c r="C179" i="9"/>
  <c r="L179" i="9"/>
  <c r="O179" i="9"/>
  <c r="Q143" i="9"/>
  <c r="K143" i="9"/>
  <c r="H143" i="9"/>
  <c r="G143" i="9"/>
  <c r="O143" i="9"/>
  <c r="N143" i="9"/>
  <c r="E143" i="9"/>
  <c r="K13" i="9"/>
  <c r="C13" i="9"/>
  <c r="F13" i="9"/>
  <c r="H13" i="9"/>
  <c r="L197" i="9"/>
  <c r="F197" i="9"/>
  <c r="M197" i="9"/>
  <c r="N146" i="9"/>
  <c r="H146" i="9"/>
  <c r="E146" i="9"/>
  <c r="J158" i="9"/>
  <c r="E158" i="9"/>
  <c r="G158" i="9"/>
  <c r="M93" i="9"/>
  <c r="O93" i="9"/>
  <c r="P93" i="9"/>
  <c r="P124" i="9"/>
  <c r="F124" i="9"/>
  <c r="C52" i="9"/>
  <c r="G52" i="9"/>
  <c r="L52" i="9"/>
  <c r="H134" i="9"/>
  <c r="E91" i="9"/>
  <c r="K73" i="9"/>
  <c r="O73" i="9"/>
  <c r="H73" i="9"/>
  <c r="L187" i="9"/>
  <c r="C187" i="9"/>
  <c r="Q187" i="9"/>
  <c r="J127" i="9"/>
  <c r="G127" i="9"/>
  <c r="Q127" i="9"/>
  <c r="H89" i="9"/>
  <c r="M89" i="9"/>
  <c r="L89" i="9"/>
  <c r="O76" i="9"/>
  <c r="K76" i="9"/>
  <c r="I76" i="9"/>
  <c r="O13" i="9"/>
  <c r="L13" i="9"/>
  <c r="J19" i="9"/>
  <c r="H19" i="9"/>
  <c r="K19" i="9"/>
  <c r="K156" i="9"/>
  <c r="C156" i="9"/>
  <c r="I156" i="9"/>
  <c r="H102" i="9"/>
  <c r="O102" i="9"/>
  <c r="K170" i="9"/>
  <c r="I170" i="9"/>
  <c r="F179" i="9"/>
  <c r="N179" i="9"/>
  <c r="R143" i="9"/>
  <c r="P143" i="9"/>
  <c r="R173" i="9"/>
  <c r="R10" i="9"/>
  <c r="O10" i="9"/>
  <c r="J75" i="9"/>
  <c r="L75" i="9"/>
  <c r="J151" i="9"/>
  <c r="M33" i="9"/>
  <c r="J33" i="9"/>
  <c r="J37" i="9"/>
  <c r="I37" i="9"/>
  <c r="R178" i="9"/>
  <c r="P178" i="9"/>
  <c r="M178" i="9"/>
  <c r="L178" i="9"/>
  <c r="J178" i="9"/>
  <c r="G178" i="9"/>
  <c r="O178" i="9"/>
  <c r="I178" i="9"/>
  <c r="C178" i="9"/>
  <c r="K178" i="9"/>
  <c r="Q178" i="9"/>
  <c r="F178" i="9"/>
  <c r="P160" i="9"/>
  <c r="F160" i="9"/>
  <c r="R160" i="9"/>
  <c r="M160" i="9"/>
  <c r="H160" i="9"/>
  <c r="K160" i="9"/>
  <c r="L160" i="9"/>
  <c r="J107" i="9"/>
  <c r="F107" i="9"/>
  <c r="O107" i="9"/>
  <c r="H107" i="9"/>
  <c r="L107" i="9"/>
  <c r="C107" i="9"/>
  <c r="M107" i="9"/>
  <c r="O177" i="9"/>
  <c r="P177" i="9"/>
  <c r="C177" i="9"/>
  <c r="Q177" i="9"/>
  <c r="F177" i="9"/>
  <c r="G177" i="9"/>
  <c r="H177" i="9"/>
  <c r="Q202" i="9"/>
  <c r="H202" i="9"/>
  <c r="C202" i="9"/>
  <c r="P202" i="9"/>
  <c r="M202" i="9"/>
  <c r="I202" i="9"/>
  <c r="N202" i="9"/>
  <c r="M20" i="9"/>
  <c r="H20" i="9"/>
  <c r="P20" i="9"/>
  <c r="F20" i="9"/>
  <c r="Q20" i="9"/>
  <c r="N20" i="9"/>
  <c r="J20" i="9"/>
  <c r="C20" i="9"/>
  <c r="I20" i="9"/>
  <c r="K20" i="9"/>
  <c r="G20" i="9"/>
  <c r="H74" i="9"/>
  <c r="N74" i="9"/>
  <c r="G74" i="9"/>
  <c r="C74" i="9"/>
  <c r="Q74" i="9"/>
  <c r="M74" i="9"/>
  <c r="R74" i="9"/>
  <c r="K74" i="9"/>
  <c r="I74" i="9"/>
  <c r="J74" i="9"/>
  <c r="E74" i="9"/>
  <c r="P88" i="9"/>
  <c r="L88" i="9"/>
  <c r="N88" i="9"/>
  <c r="R88" i="9"/>
  <c r="I88" i="9"/>
  <c r="K88" i="9"/>
  <c r="F88" i="9"/>
  <c r="Q88" i="9"/>
  <c r="M88" i="9"/>
  <c r="O88" i="9"/>
  <c r="H88" i="9"/>
  <c r="K123" i="9"/>
  <c r="E123" i="9"/>
  <c r="H123" i="9"/>
  <c r="O123" i="9"/>
  <c r="Q123" i="9"/>
  <c r="P123" i="9"/>
  <c r="N123" i="9"/>
  <c r="C123" i="9"/>
  <c r="I123" i="9"/>
  <c r="G123" i="9"/>
  <c r="J123" i="9"/>
  <c r="O185" i="9"/>
  <c r="P185" i="9"/>
  <c r="L185" i="9"/>
  <c r="J185" i="9"/>
  <c r="C185" i="9"/>
  <c r="R185" i="9"/>
  <c r="F185" i="9"/>
  <c r="G185" i="9"/>
  <c r="K185" i="9"/>
  <c r="N185" i="9"/>
  <c r="I185" i="9"/>
  <c r="Q194" i="9"/>
  <c r="H194" i="9"/>
  <c r="F194" i="9"/>
  <c r="P194" i="9"/>
  <c r="M194" i="9"/>
  <c r="E194" i="9"/>
  <c r="I194" i="9"/>
  <c r="N194" i="9"/>
  <c r="F202" i="9"/>
  <c r="O171" i="9"/>
  <c r="I177" i="9"/>
  <c r="E177" i="9"/>
  <c r="N134" i="9"/>
  <c r="M134" i="9"/>
  <c r="N107" i="9"/>
  <c r="R107" i="9"/>
  <c r="C91" i="9"/>
  <c r="E160" i="9"/>
  <c r="J160" i="9"/>
  <c r="N178" i="9"/>
  <c r="K199" i="9"/>
  <c r="Q185" i="9"/>
  <c r="K173" i="9"/>
  <c r="M123" i="9"/>
  <c r="F104" i="9"/>
  <c r="J88" i="9"/>
  <c r="J148" i="9"/>
  <c r="L74" i="9"/>
  <c r="J138" i="9"/>
  <c r="L20" i="9"/>
  <c r="J21" i="9"/>
  <c r="I21" i="9"/>
  <c r="M21" i="9"/>
  <c r="L21" i="9"/>
  <c r="R43" i="9"/>
  <c r="O43" i="9"/>
  <c r="O194" i="9"/>
  <c r="R194" i="9"/>
  <c r="E61" i="9"/>
  <c r="G202" i="9"/>
  <c r="R202" i="9"/>
  <c r="M171" i="9"/>
  <c r="L177" i="9"/>
  <c r="N177" i="9"/>
  <c r="O134" i="9"/>
  <c r="Q107" i="9"/>
  <c r="K107" i="9"/>
  <c r="G91" i="9"/>
  <c r="O160" i="9"/>
  <c r="G160" i="9"/>
  <c r="H178" i="9"/>
  <c r="H185" i="9"/>
  <c r="F123" i="9"/>
  <c r="G88" i="9"/>
  <c r="O74" i="9"/>
  <c r="O20" i="9"/>
  <c r="G53" i="9"/>
  <c r="N53" i="9"/>
  <c r="K91" i="9"/>
  <c r="I91" i="9"/>
  <c r="Q91" i="9"/>
  <c r="O91" i="9"/>
  <c r="R91" i="9"/>
  <c r="N91" i="9"/>
  <c r="P91" i="9"/>
  <c r="H91" i="9"/>
  <c r="Q134" i="9"/>
  <c r="L134" i="9"/>
  <c r="P134" i="9"/>
  <c r="F134" i="9"/>
  <c r="I134" i="9"/>
  <c r="R134" i="9"/>
  <c r="K134" i="9"/>
  <c r="E134" i="9"/>
  <c r="R171" i="9"/>
  <c r="L171" i="9"/>
  <c r="N171" i="9"/>
  <c r="F171" i="9"/>
  <c r="J171" i="9"/>
  <c r="Q171" i="9"/>
  <c r="P171" i="9"/>
  <c r="C171" i="9"/>
  <c r="Q61" i="9"/>
  <c r="G61" i="9"/>
  <c r="L61" i="9"/>
  <c r="J61" i="9"/>
  <c r="I61" i="9"/>
  <c r="N61" i="9"/>
  <c r="F61" i="9"/>
  <c r="R61" i="9"/>
  <c r="I138" i="9"/>
  <c r="M138" i="9"/>
  <c r="C138" i="9"/>
  <c r="K138" i="9"/>
  <c r="H138" i="9"/>
  <c r="G138" i="9"/>
  <c r="R138" i="9"/>
  <c r="L138" i="9"/>
  <c r="O138" i="9"/>
  <c r="P138" i="9"/>
  <c r="F138" i="9"/>
  <c r="I148" i="9"/>
  <c r="C148" i="9"/>
  <c r="L148" i="9"/>
  <c r="M148" i="9"/>
  <c r="E148" i="9"/>
  <c r="R148" i="9"/>
  <c r="O148" i="9"/>
  <c r="K148" i="9"/>
  <c r="G148" i="9"/>
  <c r="H148" i="9"/>
  <c r="P148" i="9"/>
  <c r="R104" i="9"/>
  <c r="O104" i="9"/>
  <c r="N104" i="9"/>
  <c r="M104" i="9"/>
  <c r="P104" i="9"/>
  <c r="L104" i="9"/>
  <c r="H104" i="9"/>
  <c r="J104" i="9"/>
  <c r="E104" i="9"/>
  <c r="I104" i="9"/>
  <c r="C104" i="9"/>
  <c r="J173" i="9"/>
  <c r="E173" i="9"/>
  <c r="M173" i="9"/>
  <c r="I173" i="9"/>
  <c r="F173" i="9"/>
  <c r="H173" i="9"/>
  <c r="O173" i="9"/>
  <c r="P173" i="9"/>
  <c r="L173" i="9"/>
  <c r="C173" i="9"/>
  <c r="G173" i="9"/>
  <c r="J199" i="9"/>
  <c r="G199" i="9"/>
  <c r="N199" i="9"/>
  <c r="C199" i="9"/>
  <c r="I199" i="9"/>
  <c r="P199" i="9"/>
  <c r="Q199" i="9"/>
  <c r="F199" i="9"/>
  <c r="L199" i="9"/>
  <c r="E199" i="9"/>
  <c r="H199" i="9"/>
  <c r="J194" i="9"/>
  <c r="O61" i="9"/>
  <c r="C61" i="9"/>
  <c r="J202" i="9"/>
  <c r="G194" i="9"/>
  <c r="L194" i="9"/>
  <c r="M61" i="9"/>
  <c r="P61" i="9"/>
  <c r="O202" i="9"/>
  <c r="L202" i="9"/>
  <c r="G171" i="9"/>
  <c r="I171" i="9"/>
  <c r="K177" i="9"/>
  <c r="J177" i="9"/>
  <c r="C134" i="9"/>
  <c r="E107" i="9"/>
  <c r="P107" i="9"/>
  <c r="M91" i="9"/>
  <c r="L91" i="9"/>
  <c r="N160" i="9"/>
  <c r="I160" i="9"/>
  <c r="M199" i="9"/>
  <c r="M185" i="9"/>
  <c r="N173" i="9"/>
  <c r="L123" i="9"/>
  <c r="G104" i="9"/>
  <c r="C88" i="9"/>
  <c r="N148" i="9"/>
  <c r="P74" i="9"/>
  <c r="N138" i="9"/>
  <c r="E20" i="9"/>
  <c r="N203" i="9"/>
  <c r="Q175" i="9"/>
  <c r="J175" i="9"/>
  <c r="Q181" i="9"/>
  <c r="R142" i="9"/>
  <c r="I142" i="9"/>
  <c r="Q50" i="9"/>
  <c r="I36" i="9"/>
  <c r="I206" i="9"/>
  <c r="H95" i="9"/>
  <c r="J137" i="9"/>
  <c r="C169" i="9"/>
  <c r="H23" i="9"/>
  <c r="N23" i="9"/>
  <c r="P203" i="9"/>
  <c r="I203" i="9"/>
  <c r="H175" i="9"/>
  <c r="K181" i="9"/>
  <c r="F181" i="9"/>
  <c r="E142" i="9"/>
  <c r="M108" i="9"/>
  <c r="F108" i="9"/>
  <c r="I92" i="9"/>
  <c r="J92" i="9"/>
  <c r="M192" i="9"/>
  <c r="L120" i="9"/>
  <c r="C120" i="9"/>
  <c r="C50" i="9"/>
  <c r="O36" i="9"/>
  <c r="N8" i="9"/>
  <c r="L51" i="9"/>
  <c r="M168" i="9"/>
  <c r="I163" i="9"/>
  <c r="N79" i="9"/>
  <c r="O203" i="9"/>
  <c r="H203" i="9"/>
  <c r="J203" i="9"/>
  <c r="M175" i="9"/>
  <c r="N175" i="9"/>
  <c r="L181" i="9"/>
  <c r="G181" i="9"/>
  <c r="J181" i="9"/>
  <c r="H142" i="9"/>
  <c r="F142" i="9"/>
  <c r="Q108" i="9"/>
  <c r="P108" i="9"/>
  <c r="N92" i="9"/>
  <c r="R92" i="9"/>
  <c r="O192" i="9"/>
  <c r="K192" i="9"/>
  <c r="P120" i="9"/>
  <c r="N120" i="9"/>
  <c r="R50" i="9"/>
  <c r="P36" i="9"/>
  <c r="J36" i="9"/>
  <c r="Q8" i="9"/>
  <c r="F51" i="9"/>
  <c r="P206" i="9"/>
  <c r="F168" i="9"/>
  <c r="M163" i="9"/>
  <c r="Q111" i="9"/>
  <c r="E95" i="9"/>
  <c r="Q79" i="9"/>
  <c r="O137" i="9"/>
  <c r="O184" i="9"/>
  <c r="P184" i="9"/>
  <c r="N184" i="9"/>
  <c r="F159" i="9"/>
  <c r="N159" i="9"/>
  <c r="P139" i="9"/>
  <c r="C139" i="9"/>
  <c r="M139" i="9"/>
  <c r="C115" i="9"/>
  <c r="F115" i="9"/>
  <c r="Q99" i="9"/>
  <c r="E99" i="9"/>
  <c r="P99" i="9"/>
  <c r="E83" i="9"/>
  <c r="M83" i="9"/>
  <c r="J125" i="9"/>
  <c r="K125" i="9"/>
  <c r="F125" i="9"/>
  <c r="G169" i="9"/>
  <c r="E207" i="9"/>
  <c r="C207" i="9"/>
  <c r="F207" i="9"/>
  <c r="K172" i="9"/>
  <c r="P172" i="9"/>
  <c r="L172" i="9"/>
  <c r="L174" i="9"/>
  <c r="E174" i="9"/>
  <c r="I174" i="9"/>
  <c r="O182" i="9"/>
  <c r="F182" i="9"/>
  <c r="P182" i="9"/>
  <c r="M112" i="9"/>
  <c r="Q112" i="9"/>
  <c r="E112" i="9"/>
  <c r="I96" i="9"/>
  <c r="H96" i="9"/>
  <c r="F96" i="9"/>
  <c r="I80" i="9"/>
  <c r="Q80" i="9"/>
  <c r="E80" i="9"/>
  <c r="G145" i="9"/>
  <c r="E145" i="9"/>
  <c r="L145" i="9"/>
  <c r="F58" i="9"/>
  <c r="G58" i="9"/>
  <c r="O58" i="9"/>
  <c r="K49" i="9"/>
  <c r="E49" i="9"/>
  <c r="G49" i="9"/>
  <c r="M12" i="9"/>
  <c r="H12" i="9"/>
  <c r="G12" i="9"/>
  <c r="J67" i="9"/>
  <c r="L67" i="9"/>
  <c r="G67" i="9"/>
  <c r="K23" i="9"/>
  <c r="G75" i="9"/>
  <c r="P45" i="9"/>
  <c r="P37" i="9"/>
  <c r="L23" i="9"/>
  <c r="O23" i="9"/>
  <c r="P42" i="9"/>
  <c r="I42" i="9"/>
  <c r="H42" i="9"/>
  <c r="N42" i="9"/>
  <c r="G42" i="9"/>
  <c r="O42" i="9"/>
  <c r="F42" i="9"/>
  <c r="C42" i="9"/>
  <c r="E42" i="9"/>
  <c r="H108" i="9"/>
  <c r="N108" i="9"/>
  <c r="O108" i="9"/>
  <c r="R108" i="9"/>
  <c r="H92" i="9"/>
  <c r="L92" i="9"/>
  <c r="P92" i="9"/>
  <c r="C192" i="9"/>
  <c r="E192" i="9"/>
  <c r="H192" i="9"/>
  <c r="J192" i="9"/>
  <c r="O120" i="9"/>
  <c r="K120" i="9"/>
  <c r="E120" i="9"/>
  <c r="N50" i="9"/>
  <c r="G50" i="9"/>
  <c r="J50" i="9"/>
  <c r="I50" i="9"/>
  <c r="E36" i="9"/>
  <c r="R36" i="9"/>
  <c r="K36" i="9"/>
  <c r="H8" i="9"/>
  <c r="R51" i="9"/>
  <c r="G168" i="9"/>
  <c r="F163" i="9"/>
  <c r="C111" i="9"/>
  <c r="O95" i="9"/>
  <c r="C79" i="9"/>
  <c r="L137" i="9"/>
  <c r="M169" i="9"/>
  <c r="L53" i="9"/>
  <c r="R42" i="9"/>
  <c r="C63" i="9"/>
  <c r="E63" i="9"/>
  <c r="N130" i="9"/>
  <c r="P130" i="9"/>
  <c r="K130" i="9"/>
  <c r="I130" i="9"/>
  <c r="M130" i="9"/>
  <c r="G130" i="9"/>
  <c r="L130" i="9"/>
  <c r="K87" i="9"/>
  <c r="I87" i="9"/>
  <c r="H87" i="9"/>
  <c r="G87" i="9"/>
  <c r="J87" i="9"/>
  <c r="F87" i="9"/>
  <c r="M87" i="9"/>
  <c r="C87" i="9"/>
  <c r="R103" i="9"/>
  <c r="P103" i="9"/>
  <c r="H103" i="9"/>
  <c r="M103" i="9"/>
  <c r="L103" i="9"/>
  <c r="O103" i="9"/>
  <c r="Q103" i="9"/>
  <c r="K119" i="9"/>
  <c r="J119" i="9"/>
  <c r="O119" i="9"/>
  <c r="I119" i="9"/>
  <c r="G119" i="9"/>
  <c r="H119" i="9"/>
  <c r="N119" i="9"/>
  <c r="P164" i="9"/>
  <c r="E164" i="9"/>
  <c r="G164" i="9"/>
  <c r="K164" i="9"/>
  <c r="Q164" i="9"/>
  <c r="R164" i="9"/>
  <c r="M164" i="9"/>
  <c r="L164" i="9"/>
  <c r="I191" i="9"/>
  <c r="C191" i="9"/>
  <c r="H191" i="9"/>
  <c r="J191" i="9"/>
  <c r="E191" i="9"/>
  <c r="F191" i="9"/>
  <c r="M191" i="9"/>
  <c r="R198" i="9"/>
  <c r="K198" i="9"/>
  <c r="N198" i="9"/>
  <c r="C198" i="9"/>
  <c r="Q198" i="9"/>
  <c r="H198" i="9"/>
  <c r="E198" i="9"/>
  <c r="P198" i="9"/>
  <c r="J26" i="9"/>
  <c r="G26" i="9"/>
  <c r="H26" i="9"/>
  <c r="F26" i="9"/>
  <c r="N26" i="9"/>
  <c r="M26" i="9"/>
  <c r="P26" i="9"/>
  <c r="L16" i="9"/>
  <c r="P16" i="9"/>
  <c r="C16" i="9"/>
  <c r="Q38" i="9"/>
  <c r="C38" i="9"/>
  <c r="L38" i="9"/>
  <c r="F38" i="9"/>
  <c r="G38" i="9"/>
  <c r="O38" i="9"/>
  <c r="I38" i="9"/>
  <c r="I41" i="9"/>
  <c r="N41" i="9"/>
  <c r="K41" i="9"/>
  <c r="E41" i="9"/>
  <c r="M41" i="9"/>
  <c r="R41" i="9"/>
  <c r="H41" i="9"/>
  <c r="G41" i="9"/>
  <c r="F41" i="9"/>
  <c r="C41" i="9"/>
  <c r="P22" i="9"/>
  <c r="Q22" i="9"/>
  <c r="L22" i="9"/>
  <c r="E22" i="9"/>
  <c r="F22" i="9"/>
  <c r="Q37" i="9"/>
  <c r="N37" i="9"/>
  <c r="K37" i="9"/>
  <c r="E37" i="9"/>
  <c r="M37" i="9"/>
  <c r="O37" i="9"/>
  <c r="L42" i="9"/>
  <c r="N22" i="9"/>
  <c r="R37" i="9"/>
  <c r="O53" i="9"/>
  <c r="F53" i="9"/>
  <c r="I29" i="9"/>
  <c r="C29" i="9"/>
  <c r="G137" i="9"/>
  <c r="E137" i="9"/>
  <c r="K137" i="9"/>
  <c r="I137" i="9"/>
  <c r="F137" i="9"/>
  <c r="C137" i="9"/>
  <c r="H137" i="9"/>
  <c r="K79" i="9"/>
  <c r="I79" i="9"/>
  <c r="P79" i="9"/>
  <c r="G79" i="9"/>
  <c r="J79" i="9"/>
  <c r="O79" i="9"/>
  <c r="M79" i="9"/>
  <c r="E79" i="9"/>
  <c r="R95" i="9"/>
  <c r="P95" i="9"/>
  <c r="Q95" i="9"/>
  <c r="C95" i="9"/>
  <c r="L95" i="9"/>
  <c r="G95" i="9"/>
  <c r="N95" i="9"/>
  <c r="J111" i="9"/>
  <c r="F111" i="9"/>
  <c r="H111" i="9"/>
  <c r="N111" i="9"/>
  <c r="K111" i="9"/>
  <c r="I111" i="9"/>
  <c r="E111" i="9"/>
  <c r="M111" i="9"/>
  <c r="O169" i="9"/>
  <c r="P169" i="9"/>
  <c r="L169" i="9"/>
  <c r="K169" i="9"/>
  <c r="R169" i="9"/>
  <c r="N169" i="9"/>
  <c r="H169" i="9"/>
  <c r="I169" i="9"/>
  <c r="Q163" i="9"/>
  <c r="R163" i="9"/>
  <c r="N163" i="9"/>
  <c r="K163" i="9"/>
  <c r="P163" i="9"/>
  <c r="G163" i="9"/>
  <c r="L163" i="9"/>
  <c r="E163" i="9"/>
  <c r="J168" i="9"/>
  <c r="N168" i="9"/>
  <c r="K168" i="9"/>
  <c r="I168" i="9"/>
  <c r="C168" i="9"/>
  <c r="H168" i="9"/>
  <c r="Q168" i="9"/>
  <c r="Q206" i="9"/>
  <c r="H206" i="9"/>
  <c r="N206" i="9"/>
  <c r="C206" i="9"/>
  <c r="R206" i="9"/>
  <c r="K206" i="9"/>
  <c r="F206" i="9"/>
  <c r="O206" i="9"/>
  <c r="K8" i="9"/>
  <c r="R8" i="9"/>
  <c r="F8" i="9"/>
  <c r="O8" i="9"/>
  <c r="I8" i="9"/>
  <c r="G8" i="9"/>
  <c r="C8" i="9"/>
  <c r="H51" i="9"/>
  <c r="M51" i="9"/>
  <c r="J51" i="9"/>
  <c r="I51" i="9"/>
  <c r="N51" i="9"/>
  <c r="K51" i="9"/>
  <c r="E51" i="9"/>
  <c r="C203" i="9"/>
  <c r="E203" i="9"/>
  <c r="F203" i="9"/>
  <c r="G175" i="9"/>
  <c r="P175" i="9"/>
  <c r="L175" i="9"/>
  <c r="M181" i="9"/>
  <c r="C181" i="9"/>
  <c r="P181" i="9"/>
  <c r="L142" i="9"/>
  <c r="O142" i="9"/>
  <c r="P142" i="9"/>
  <c r="I108" i="9"/>
  <c r="G108" i="9"/>
  <c r="E108" i="9"/>
  <c r="M92" i="9"/>
  <c r="C92" i="9"/>
  <c r="F92" i="9"/>
  <c r="P192" i="9"/>
  <c r="N192" i="9"/>
  <c r="L192" i="9"/>
  <c r="G120" i="9"/>
  <c r="H120" i="9"/>
  <c r="M120" i="9"/>
  <c r="K50" i="9"/>
  <c r="F50" i="9"/>
  <c r="O50" i="9"/>
  <c r="Q36" i="9"/>
  <c r="G36" i="9"/>
  <c r="M36" i="9"/>
  <c r="E8" i="9"/>
  <c r="L8" i="9"/>
  <c r="O51" i="9"/>
  <c r="Q51" i="9"/>
  <c r="E206" i="9"/>
  <c r="J206" i="9"/>
  <c r="O168" i="9"/>
  <c r="R168" i="9"/>
  <c r="O163" i="9"/>
  <c r="O111" i="9"/>
  <c r="P111" i="9"/>
  <c r="M95" i="9"/>
  <c r="I95" i="9"/>
  <c r="H79" i="9"/>
  <c r="L79" i="9"/>
  <c r="M137" i="9"/>
  <c r="P137" i="9"/>
  <c r="Q169" i="9"/>
  <c r="F169" i="9"/>
  <c r="J42" i="9"/>
  <c r="H29" i="9"/>
  <c r="Q42" i="9"/>
  <c r="O22" i="9"/>
  <c r="M42" i="9"/>
  <c r="H37" i="9"/>
  <c r="P30" i="9"/>
  <c r="H30" i="9"/>
  <c r="M30" i="9"/>
  <c r="G30" i="9"/>
  <c r="P59" i="9"/>
  <c r="C59" i="9"/>
  <c r="K59" i="9"/>
  <c r="I23" i="9"/>
  <c r="H75" i="9"/>
  <c r="Q29" i="9"/>
  <c r="M53" i="9"/>
  <c r="C75" i="9"/>
  <c r="P75" i="9"/>
  <c r="F75" i="9"/>
  <c r="C22" i="9"/>
  <c r="O75" i="9"/>
  <c r="M22" i="9"/>
  <c r="I75" i="9"/>
  <c r="G22" i="9"/>
  <c r="H22" i="9"/>
  <c r="C23" i="9"/>
  <c r="J23" i="9"/>
  <c r="R23" i="9"/>
  <c r="M23" i="9"/>
  <c r="M29" i="9"/>
  <c r="Q53" i="9"/>
  <c r="P29" i="9"/>
  <c r="L29" i="9"/>
  <c r="C53" i="9"/>
  <c r="E29" i="9"/>
  <c r="K75" i="9"/>
  <c r="K22" i="9"/>
  <c r="I22" i="9"/>
  <c r="J53" i="9"/>
  <c r="O29" i="9"/>
  <c r="J63" i="9"/>
  <c r="O30" i="9"/>
  <c r="R30" i="9"/>
  <c r="J30" i="9"/>
  <c r="F29" i="9"/>
  <c r="J29" i="9"/>
  <c r="G37" i="9"/>
  <c r="F37" i="9"/>
  <c r="Q30" i="9"/>
  <c r="E30" i="9"/>
  <c r="Q23" i="9"/>
  <c r="E23" i="9"/>
  <c r="F23" i="9"/>
  <c r="C30" i="9"/>
  <c r="K63" i="9"/>
  <c r="L30" i="9"/>
  <c r="G63" i="9"/>
  <c r="I30" i="9"/>
  <c r="R63" i="9"/>
  <c r="E27" i="9"/>
  <c r="N45" i="9"/>
  <c r="I45" i="9"/>
  <c r="F21" i="9"/>
  <c r="J43" i="9"/>
  <c r="R31" i="9"/>
  <c r="P21" i="9"/>
  <c r="N21" i="9"/>
  <c r="Q31" i="9"/>
  <c r="K43" i="9"/>
  <c r="K21" i="9"/>
  <c r="E43" i="9"/>
  <c r="C21" i="9"/>
  <c r="C43" i="9"/>
  <c r="H27" i="9"/>
  <c r="N27" i="9"/>
  <c r="F31" i="9"/>
  <c r="G43" i="9"/>
  <c r="Q34" i="9"/>
  <c r="J34" i="9"/>
  <c r="H34" i="9"/>
  <c r="E34" i="9"/>
  <c r="F34" i="9"/>
  <c r="R34" i="9"/>
  <c r="C33" i="9"/>
  <c r="O33" i="9"/>
  <c r="E33" i="9"/>
  <c r="N43" i="9"/>
  <c r="G31" i="9"/>
  <c r="L34" i="9"/>
  <c r="K27" i="9"/>
  <c r="M27" i="9"/>
  <c r="L27" i="9"/>
  <c r="L33" i="9"/>
  <c r="P27" i="9"/>
  <c r="F27" i="9"/>
  <c r="O45" i="9"/>
  <c r="R21" i="9"/>
  <c r="R27" i="9"/>
  <c r="P43" i="9"/>
  <c r="J27" i="9"/>
  <c r="H43" i="9"/>
  <c r="Q43" i="9"/>
  <c r="I43" i="9"/>
  <c r="I34" i="9"/>
  <c r="I33" i="9"/>
  <c r="K33" i="9"/>
  <c r="F45" i="9"/>
  <c r="O27" i="9"/>
  <c r="F33" i="9"/>
  <c r="P33" i="9"/>
  <c r="C27" i="9"/>
  <c r="K45" i="9"/>
  <c r="G33" i="9"/>
  <c r="M34" i="9"/>
  <c r="P34" i="9"/>
  <c r="N34" i="9"/>
  <c r="H21" i="9"/>
  <c r="E21" i="9"/>
  <c r="I27" i="9"/>
  <c r="J45" i="9"/>
  <c r="F43" i="9"/>
  <c r="L31" i="9"/>
  <c r="H45" i="9"/>
  <c r="Q27" i="9"/>
  <c r="G21" i="9"/>
  <c r="C31" i="9"/>
  <c r="R33" i="9"/>
  <c r="M45" i="9"/>
  <c r="Q33" i="9"/>
  <c r="E31" i="9"/>
  <c r="L45" i="9"/>
  <c r="R45" i="9"/>
  <c r="J31" i="9"/>
  <c r="E45" i="9"/>
  <c r="Q45" i="9"/>
  <c r="L43" i="9"/>
  <c r="M43" i="9"/>
  <c r="N33" i="9"/>
  <c r="K34" i="9"/>
  <c r="Q21" i="9"/>
  <c r="G34" i="9"/>
  <c r="O21" i="9"/>
  <c r="C34" i="9"/>
  <c r="F30" i="9"/>
  <c r="N30" i="9"/>
  <c r="M63" i="9"/>
  <c r="I63" i="9"/>
  <c r="H63" i="9"/>
  <c r="P63" i="9"/>
  <c r="O63" i="9"/>
  <c r="I31" i="9"/>
  <c r="K31" i="9"/>
  <c r="P31" i="9"/>
  <c r="M31" i="9"/>
  <c r="K53" i="9"/>
  <c r="R53" i="9"/>
  <c r="H53" i="9"/>
  <c r="E53" i="9"/>
  <c r="I53" i="9"/>
  <c r="R29" i="9"/>
  <c r="K29" i="9"/>
  <c r="G29" i="9"/>
  <c r="N63" i="9"/>
  <c r="L63" i="9"/>
  <c r="H31" i="9"/>
  <c r="Q63" i="9"/>
  <c r="N31" i="9"/>
  <c r="F63" i="9"/>
</calcChain>
</file>

<file path=xl/comments1.xml><?xml version="1.0" encoding="utf-8"?>
<comments xmlns="http://schemas.openxmlformats.org/spreadsheetml/2006/main">
  <authors>
    <author>Giampaolo</author>
  </authors>
  <commentList>
    <comment ref="C19" authorId="0" shapeId="0">
      <text>
        <r>
          <rPr>
            <b/>
            <sz val="9"/>
            <color indexed="81"/>
            <rFont val="Tahoma"/>
            <family val="2"/>
          </rPr>
          <t>indica di quante volte è superiore il vento in quota rispetto al vento al suolo</t>
        </r>
      </text>
    </comment>
  </commentList>
</comments>
</file>

<file path=xl/comments2.xml><?xml version="1.0" encoding="utf-8"?>
<comments xmlns="http://schemas.openxmlformats.org/spreadsheetml/2006/main">
  <authors>
    <author>Giampaolo</author>
  </authors>
  <commentList>
    <comment ref="C19" authorId="0" shapeId="0">
      <text>
        <r>
          <rPr>
            <b/>
            <sz val="9"/>
            <color indexed="81"/>
            <rFont val="Tahoma"/>
            <family val="2"/>
          </rPr>
          <t>indica di quante volte è superiore il vento in quota rispetto al vento al suolo</t>
        </r>
      </text>
    </comment>
  </commentList>
</comments>
</file>

<file path=xl/comments3.xml><?xml version="1.0" encoding="utf-8"?>
<comments xmlns="http://schemas.openxmlformats.org/spreadsheetml/2006/main">
  <authors>
    <author>Giampaolo</author>
  </authors>
  <commentList>
    <comment ref="C19" authorId="0" shapeId="0">
      <text>
        <r>
          <rPr>
            <b/>
            <sz val="9"/>
            <color indexed="81"/>
            <rFont val="Tahoma"/>
            <family val="2"/>
          </rPr>
          <t>indica di quante volte è superiore il vento in quota rispetto al vento al suolo</t>
        </r>
      </text>
    </comment>
  </commentList>
</comments>
</file>

<file path=xl/comments4.xml><?xml version="1.0" encoding="utf-8"?>
<comments xmlns="http://schemas.openxmlformats.org/spreadsheetml/2006/main">
  <authors>
    <author>Giampaolo</author>
  </authors>
  <commentList>
    <comment ref="C19" authorId="0" shapeId="0">
      <text>
        <r>
          <rPr>
            <b/>
            <sz val="9"/>
            <color indexed="81"/>
            <rFont val="Tahoma"/>
            <family val="2"/>
          </rPr>
          <t>indica di quante volte è superiore il vento in quota rispetto al vento al suolo</t>
        </r>
      </text>
    </comment>
  </commentList>
</comments>
</file>

<file path=xl/comments5.xml><?xml version="1.0" encoding="utf-8"?>
<comments xmlns="http://schemas.openxmlformats.org/spreadsheetml/2006/main">
  <authors>
    <author>Giampaolo</author>
  </authors>
  <commentList>
    <comment ref="C19" authorId="0" shapeId="0">
      <text>
        <r>
          <rPr>
            <b/>
            <sz val="9"/>
            <color indexed="81"/>
            <rFont val="Tahoma"/>
            <family val="2"/>
          </rPr>
          <t>indica di quante volte è superiore il vento in quota rispetto al vento al suolo</t>
        </r>
      </text>
    </comment>
    <comment ref="C21" authorId="0" shapeId="0">
      <text>
        <r>
          <rPr>
            <b/>
            <sz val="9"/>
            <color indexed="81"/>
            <rFont val="Tahoma"/>
            <family val="2"/>
          </rPr>
          <t>Z&lt;Zmin quindi Ce è quello calcolato per Zmin</t>
        </r>
      </text>
    </comment>
  </commentList>
</comments>
</file>

<file path=xl/sharedStrings.xml><?xml version="1.0" encoding="utf-8"?>
<sst xmlns="http://schemas.openxmlformats.org/spreadsheetml/2006/main" count="136" uniqueCount="30">
  <si>
    <t>velocità massima =</t>
  </si>
  <si>
    <t>m/s</t>
  </si>
  <si>
    <t>s</t>
  </si>
  <si>
    <t>tempo di risposta =</t>
  </si>
  <si>
    <t>g =</t>
  </si>
  <si>
    <t>m/s^2</t>
  </si>
  <si>
    <t>[m]</t>
  </si>
  <si>
    <t>m</t>
  </si>
  <si>
    <t>Altezza [m]</t>
  </si>
  <si>
    <t>kr =</t>
  </si>
  <si>
    <t>ct =</t>
  </si>
  <si>
    <t>Zmin =</t>
  </si>
  <si>
    <t>ce(Zmin) =</t>
  </si>
  <si>
    <t>Z0 =</t>
  </si>
  <si>
    <t>t</t>
  </si>
  <si>
    <t>x</t>
  </si>
  <si>
    <t>y</t>
  </si>
  <si>
    <t>tempo di impatto relativo all'altezza massima =</t>
  </si>
  <si>
    <t>step</t>
  </si>
  <si>
    <t>altezza [m]</t>
  </si>
  <si>
    <t>Velocità del vento al suolo [m/s]</t>
  </si>
  <si>
    <t>percentuale influenza del vento =</t>
  </si>
  <si>
    <t>d = d1 + d2 [m]</t>
  </si>
  <si>
    <t>dw = dw1 + dw2 [m]</t>
  </si>
  <si>
    <t>Velocità dell'APR impostata dal pilota [m/s]</t>
  </si>
  <si>
    <t>Altezza Z</t>
  </si>
  <si>
    <r>
      <t>V(Z) / V(Zmin) = [Ce(Z) / Ce(Zmin)]</t>
    </r>
    <r>
      <rPr>
        <b/>
        <vertAlign val="superscript"/>
        <sz val="11"/>
        <color theme="1"/>
        <rFont val="Calibri"/>
        <family val="2"/>
        <scheme val="minor"/>
      </rPr>
      <t>0.5</t>
    </r>
  </si>
  <si>
    <t>Ce(Z)</t>
  </si>
  <si>
    <t>Estratti Norme Tecniche sulle Costruzioni</t>
  </si>
  <si>
    <t>Immettere i dati solo nelle caselle azzurre.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</si>
</sst>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b/>
      <vertAlign val="superscript"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sz val="14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35">
    <xf numFmtId="0" fontId="0" fillId="0" borderId="0" xfId="0"/>
    <xf numFmtId="0" fontId="0" fillId="0" borderId="0" xfId="0" applyAlignment="1">
      <alignment horizontal="center" vertical="center"/>
    </xf>
    <xf numFmtId="9" fontId="0" fillId="0" borderId="0" xfId="1" applyFont="1" applyAlignment="1">
      <alignment horizontal="center" vertical="center"/>
    </xf>
    <xf numFmtId="1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" fontId="2" fillId="2" borderId="1" xfId="0" applyNumberFormat="1" applyFont="1" applyFill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64" fontId="0" fillId="0" borderId="0" xfId="0" applyNumberFormat="1" applyBorder="1" applyAlignment="1">
      <alignment horizontal="center" vertical="center"/>
    </xf>
    <xf numFmtId="164" fontId="0" fillId="0" borderId="1" xfId="0" applyNumberFormat="1" applyBorder="1" applyAlignment="1">
      <alignment horizontal="center" vertical="center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9" fontId="0" fillId="3" borderId="0" xfId="1" applyFont="1" applyFill="1" applyAlignment="1">
      <alignment horizontal="center" vertical="center"/>
    </xf>
    <xf numFmtId="0" fontId="0" fillId="3" borderId="0" xfId="0" applyFill="1" applyAlignment="1">
      <alignment horizontal="center" vertical="center"/>
    </xf>
    <xf numFmtId="0" fontId="7" fillId="0" borderId="0" xfId="0" applyFont="1"/>
    <xf numFmtId="0" fontId="6" fillId="0" borderId="0" xfId="0" applyFont="1" applyAlignment="1">
      <alignment horizontal="left" vertical="center"/>
    </xf>
    <xf numFmtId="0" fontId="0" fillId="0" borderId="0" xfId="0" applyFill="1" applyAlignment="1">
      <alignment horizontal="center" vertical="center"/>
    </xf>
    <xf numFmtId="0" fontId="2" fillId="2" borderId="1" xfId="0" applyFont="1" applyFill="1" applyBorder="1" applyAlignment="1">
      <alignment horizontal="center" vertical="center" textRotation="90" wrapText="1"/>
    </xf>
    <xf numFmtId="0" fontId="2" fillId="2" borderId="1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2" fillId="0" borderId="3" xfId="0" applyFont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 textRotation="90" wrapText="1"/>
    </xf>
    <xf numFmtId="0" fontId="2" fillId="2" borderId="4" xfId="0" applyFont="1" applyFill="1" applyBorder="1" applyAlignment="1">
      <alignment horizontal="center" vertical="center" textRotation="90" wrapText="1"/>
    </xf>
    <xf numFmtId="0" fontId="2" fillId="2" borderId="2" xfId="0" applyFont="1" applyFill="1" applyBorder="1" applyAlignment="1">
      <alignment horizontal="center" vertical="center" textRotation="90" wrapText="1"/>
    </xf>
  </cellXfs>
  <cellStyles count="2">
    <cellStyle name="Normale" xfId="0" builtinId="0"/>
    <cellStyle name="Percentual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Traiettoria di caduta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14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traiettoria!$C$8:$C$208</c:f>
              <c:numCache>
                <c:formatCode>0.00</c:formatCode>
                <c:ptCount val="201"/>
                <c:pt idx="0">
                  <c:v>0</c:v>
                </c:pt>
                <c:pt idx="1">
                  <c:v>0.85300126360933104</c:v>
                </c:pt>
                <c:pt idx="2">
                  <c:v>1.7060025272186621</c:v>
                </c:pt>
                <c:pt idx="3">
                  <c:v>2.5590037908279935</c:v>
                </c:pt>
                <c:pt idx="4">
                  <c:v>3.4120050544373242</c:v>
                </c:pt>
                <c:pt idx="5">
                  <c:v>4.2650063180466553</c:v>
                </c:pt>
                <c:pt idx="6">
                  <c:v>5.1180075816559869</c:v>
                </c:pt>
                <c:pt idx="7">
                  <c:v>5.9710088452653176</c:v>
                </c:pt>
                <c:pt idx="8">
                  <c:v>6.8240101088746483</c:v>
                </c:pt>
                <c:pt idx="9">
                  <c:v>7.6770113724839799</c:v>
                </c:pt>
                <c:pt idx="10">
                  <c:v>8.5300126360933106</c:v>
                </c:pt>
                <c:pt idx="11">
                  <c:v>9.3830138997026413</c:v>
                </c:pt>
                <c:pt idx="12">
                  <c:v>10.236015163311974</c:v>
                </c:pt>
                <c:pt idx="13">
                  <c:v>11.089016426921303</c:v>
                </c:pt>
                <c:pt idx="14">
                  <c:v>11.942017690530635</c:v>
                </c:pt>
                <c:pt idx="15">
                  <c:v>12.795018954139966</c:v>
                </c:pt>
                <c:pt idx="16">
                  <c:v>13.648020217749297</c:v>
                </c:pt>
                <c:pt idx="17">
                  <c:v>14.501021481358629</c:v>
                </c:pt>
                <c:pt idx="18">
                  <c:v>15.35402274496796</c:v>
                </c:pt>
                <c:pt idx="19">
                  <c:v>16.207024008577292</c:v>
                </c:pt>
                <c:pt idx="20">
                  <c:v>17.060025272186621</c:v>
                </c:pt>
                <c:pt idx="21">
                  <c:v>17.913026535795954</c:v>
                </c:pt>
                <c:pt idx="22">
                  <c:v>18.766027799405283</c:v>
                </c:pt>
                <c:pt idx="23">
                  <c:v>19.619029063014615</c:v>
                </c:pt>
                <c:pt idx="24">
                  <c:v>20.472030326623948</c:v>
                </c:pt>
                <c:pt idx="25">
                  <c:v>21.325031590233277</c:v>
                </c:pt>
                <c:pt idx="26">
                  <c:v>22.178032853842605</c:v>
                </c:pt>
                <c:pt idx="27">
                  <c:v>23.031034117451942</c:v>
                </c:pt>
                <c:pt idx="28">
                  <c:v>23.88403538106127</c:v>
                </c:pt>
                <c:pt idx="29">
                  <c:v>24.737036644670599</c:v>
                </c:pt>
                <c:pt idx="30">
                  <c:v>25.590037908279932</c:v>
                </c:pt>
                <c:pt idx="31">
                  <c:v>26.443039171889264</c:v>
                </c:pt>
                <c:pt idx="32">
                  <c:v>27.296040435498593</c:v>
                </c:pt>
                <c:pt idx="33">
                  <c:v>28.149041699107926</c:v>
                </c:pt>
                <c:pt idx="34">
                  <c:v>29.002042962717258</c:v>
                </c:pt>
                <c:pt idx="35">
                  <c:v>29.855044226326587</c:v>
                </c:pt>
                <c:pt idx="36">
                  <c:v>30.70804548993592</c:v>
                </c:pt>
                <c:pt idx="37">
                  <c:v>31.561046753545249</c:v>
                </c:pt>
                <c:pt idx="38">
                  <c:v>32.414048017154585</c:v>
                </c:pt>
                <c:pt idx="39">
                  <c:v>33.267049280763914</c:v>
                </c:pt>
                <c:pt idx="40">
                  <c:v>34.120050544373242</c:v>
                </c:pt>
                <c:pt idx="41">
                  <c:v>34.973051807982579</c:v>
                </c:pt>
                <c:pt idx="42">
                  <c:v>35.826053071591907</c:v>
                </c:pt>
                <c:pt idx="43">
                  <c:v>36.679054335201236</c:v>
                </c:pt>
                <c:pt idx="44">
                  <c:v>37.532055598810565</c:v>
                </c:pt>
                <c:pt idx="45">
                  <c:v>38.385056862419901</c:v>
                </c:pt>
                <c:pt idx="46">
                  <c:v>39.23805812602923</c:v>
                </c:pt>
                <c:pt idx="47">
                  <c:v>40.091059389638559</c:v>
                </c:pt>
                <c:pt idx="48">
                  <c:v>40.944060653247895</c:v>
                </c:pt>
                <c:pt idx="49">
                  <c:v>41.797061916857217</c:v>
                </c:pt>
                <c:pt idx="50">
                  <c:v>42.650063180466553</c:v>
                </c:pt>
                <c:pt idx="51">
                  <c:v>43.503064444075889</c:v>
                </c:pt>
                <c:pt idx="52">
                  <c:v>44.356065707685211</c:v>
                </c:pt>
                <c:pt idx="53">
                  <c:v>45.209066971294547</c:v>
                </c:pt>
                <c:pt idx="54">
                  <c:v>46.062068234903883</c:v>
                </c:pt>
                <c:pt idx="55">
                  <c:v>46.915069498513205</c:v>
                </c:pt>
                <c:pt idx="56">
                  <c:v>47.768070762122541</c:v>
                </c:pt>
                <c:pt idx="57">
                  <c:v>48.621072025731877</c:v>
                </c:pt>
                <c:pt idx="58">
                  <c:v>49.474073289341199</c:v>
                </c:pt>
                <c:pt idx="59">
                  <c:v>50.327074552950535</c:v>
                </c:pt>
                <c:pt idx="60">
                  <c:v>51.180075816559864</c:v>
                </c:pt>
                <c:pt idx="61">
                  <c:v>52.033077080169193</c:v>
                </c:pt>
                <c:pt idx="62">
                  <c:v>52.886078343778529</c:v>
                </c:pt>
                <c:pt idx="63">
                  <c:v>53.739079607387851</c:v>
                </c:pt>
                <c:pt idx="64">
                  <c:v>54.592080870997187</c:v>
                </c:pt>
                <c:pt idx="65">
                  <c:v>55.445082134606523</c:v>
                </c:pt>
                <c:pt idx="66">
                  <c:v>56.298083398215852</c:v>
                </c:pt>
                <c:pt idx="67">
                  <c:v>57.15108466182518</c:v>
                </c:pt>
                <c:pt idx="68">
                  <c:v>58.004085925434516</c:v>
                </c:pt>
                <c:pt idx="69">
                  <c:v>58.857087189043838</c:v>
                </c:pt>
                <c:pt idx="70">
                  <c:v>59.710088452653174</c:v>
                </c:pt>
                <c:pt idx="71">
                  <c:v>60.563089716262503</c:v>
                </c:pt>
                <c:pt idx="72">
                  <c:v>61.416090979871839</c:v>
                </c:pt>
                <c:pt idx="73">
                  <c:v>62.269092243481168</c:v>
                </c:pt>
                <c:pt idx="74">
                  <c:v>63.122093507090497</c:v>
                </c:pt>
                <c:pt idx="75">
                  <c:v>63.975094770699826</c:v>
                </c:pt>
                <c:pt idx="76">
                  <c:v>64.828096034309169</c:v>
                </c:pt>
                <c:pt idx="77">
                  <c:v>65.681097297918484</c:v>
                </c:pt>
                <c:pt idx="78">
                  <c:v>66.534098561527827</c:v>
                </c:pt>
                <c:pt idx="79">
                  <c:v>67.387099825137156</c:v>
                </c:pt>
                <c:pt idx="80">
                  <c:v>68.240101088746485</c:v>
                </c:pt>
                <c:pt idx="81">
                  <c:v>69.093102352355814</c:v>
                </c:pt>
                <c:pt idx="82">
                  <c:v>69.946103615965157</c:v>
                </c:pt>
                <c:pt idx="83">
                  <c:v>70.799104879574472</c:v>
                </c:pt>
                <c:pt idx="84">
                  <c:v>71.652106143183815</c:v>
                </c:pt>
                <c:pt idx="85">
                  <c:v>72.505107406793144</c:v>
                </c:pt>
                <c:pt idx="86">
                  <c:v>73.358108670402473</c:v>
                </c:pt>
                <c:pt idx="87">
                  <c:v>74.211109934011802</c:v>
                </c:pt>
                <c:pt idx="88">
                  <c:v>75.064111197621131</c:v>
                </c:pt>
                <c:pt idx="89">
                  <c:v>75.91711246123046</c:v>
                </c:pt>
                <c:pt idx="90">
                  <c:v>76.770113724839803</c:v>
                </c:pt>
                <c:pt idx="91">
                  <c:v>77.623114988449117</c:v>
                </c:pt>
                <c:pt idx="92">
                  <c:v>78.476116252058461</c:v>
                </c:pt>
                <c:pt idx="93">
                  <c:v>79.329117515667789</c:v>
                </c:pt>
                <c:pt idx="94">
                  <c:v>80.182118779277118</c:v>
                </c:pt>
                <c:pt idx="95">
                  <c:v>81.035120042886447</c:v>
                </c:pt>
                <c:pt idx="96">
                  <c:v>81.88812130649579</c:v>
                </c:pt>
                <c:pt idx="97">
                  <c:v>82.741122570105119</c:v>
                </c:pt>
                <c:pt idx="98">
                  <c:v>83.594123833714434</c:v>
                </c:pt>
                <c:pt idx="99">
                  <c:v>84.447125097323777</c:v>
                </c:pt>
                <c:pt idx="100">
                  <c:v>85.300126360933106</c:v>
                </c:pt>
                <c:pt idx="101">
                  <c:v>86.153127624542435</c:v>
                </c:pt>
                <c:pt idx="102">
                  <c:v>87.006128888151778</c:v>
                </c:pt>
                <c:pt idx="103">
                  <c:v>87.859130151761093</c:v>
                </c:pt>
                <c:pt idx="104">
                  <c:v>88.712131415370422</c:v>
                </c:pt>
                <c:pt idx="105">
                  <c:v>89.565132678979765</c:v>
                </c:pt>
                <c:pt idx="106">
                  <c:v>90.418133942589094</c:v>
                </c:pt>
                <c:pt idx="107">
                  <c:v>91.271135206198423</c:v>
                </c:pt>
                <c:pt idx="108">
                  <c:v>92.124136469807766</c:v>
                </c:pt>
                <c:pt idx="109">
                  <c:v>92.977137733417095</c:v>
                </c:pt>
                <c:pt idx="110">
                  <c:v>93.83013899702641</c:v>
                </c:pt>
                <c:pt idx="111">
                  <c:v>94.683140260635753</c:v>
                </c:pt>
                <c:pt idx="112">
                  <c:v>95.536141524245082</c:v>
                </c:pt>
                <c:pt idx="113">
                  <c:v>96.389142787854411</c:v>
                </c:pt>
                <c:pt idx="114">
                  <c:v>97.242144051463754</c:v>
                </c:pt>
                <c:pt idx="115">
                  <c:v>98.095145315073069</c:v>
                </c:pt>
                <c:pt idx="116">
                  <c:v>98.948146578682397</c:v>
                </c:pt>
                <c:pt idx="117">
                  <c:v>99.801147842291726</c:v>
                </c:pt>
                <c:pt idx="118">
                  <c:v>100.65414910590107</c:v>
                </c:pt>
                <c:pt idx="119">
                  <c:v>101.5071503695104</c:v>
                </c:pt>
                <c:pt idx="120">
                  <c:v>102.36015163311973</c:v>
                </c:pt>
                <c:pt idx="121">
                  <c:v>103.21315289672907</c:v>
                </c:pt>
                <c:pt idx="122">
                  <c:v>104.06615416033839</c:v>
                </c:pt>
                <c:pt idx="123">
                  <c:v>104.91915542394771</c:v>
                </c:pt>
                <c:pt idx="124">
                  <c:v>105.77215668755706</c:v>
                </c:pt>
                <c:pt idx="125">
                  <c:v>106.62515795116639</c:v>
                </c:pt>
                <c:pt idx="126">
                  <c:v>107.4781592147757</c:v>
                </c:pt>
                <c:pt idx="127">
                  <c:v>108.33116047838504</c:v>
                </c:pt>
                <c:pt idx="128">
                  <c:v>109.18416174199437</c:v>
                </c:pt>
                <c:pt idx="129">
                  <c:v>110.0371630056037</c:v>
                </c:pt>
                <c:pt idx="130">
                  <c:v>110.89016426921305</c:v>
                </c:pt>
                <c:pt idx="131">
                  <c:v>111.74316553282237</c:v>
                </c:pt>
                <c:pt idx="132">
                  <c:v>112.5961667964317</c:v>
                </c:pt>
                <c:pt idx="133">
                  <c:v>113.44916806004105</c:v>
                </c:pt>
                <c:pt idx="134">
                  <c:v>114.30216932365036</c:v>
                </c:pt>
                <c:pt idx="135">
                  <c:v>115.15517058725969</c:v>
                </c:pt>
                <c:pt idx="136">
                  <c:v>116.00817185086903</c:v>
                </c:pt>
                <c:pt idx="137">
                  <c:v>116.86117311447836</c:v>
                </c:pt>
                <c:pt idx="138">
                  <c:v>117.71417437808768</c:v>
                </c:pt>
                <c:pt idx="139">
                  <c:v>118.56717564169702</c:v>
                </c:pt>
                <c:pt idx="140">
                  <c:v>119.42017690530635</c:v>
                </c:pt>
                <c:pt idx="141">
                  <c:v>120.27317816891568</c:v>
                </c:pt>
                <c:pt idx="142">
                  <c:v>121.12617943252501</c:v>
                </c:pt>
                <c:pt idx="143">
                  <c:v>121.97918069613435</c:v>
                </c:pt>
                <c:pt idx="144">
                  <c:v>122.83218195974368</c:v>
                </c:pt>
                <c:pt idx="145">
                  <c:v>123.68518322335299</c:v>
                </c:pt>
                <c:pt idx="146">
                  <c:v>124.53818448696234</c:v>
                </c:pt>
                <c:pt idx="147">
                  <c:v>125.39118575057167</c:v>
                </c:pt>
                <c:pt idx="148">
                  <c:v>126.24418701418099</c:v>
                </c:pt>
                <c:pt idx="149">
                  <c:v>127.09718827779034</c:v>
                </c:pt>
                <c:pt idx="150">
                  <c:v>127.95018954139965</c:v>
                </c:pt>
                <c:pt idx="151">
                  <c:v>128.803190805009</c:v>
                </c:pt>
                <c:pt idx="152">
                  <c:v>129.65619206861834</c:v>
                </c:pt>
                <c:pt idx="153">
                  <c:v>130.50919333222765</c:v>
                </c:pt>
                <c:pt idx="154">
                  <c:v>131.36219459583697</c:v>
                </c:pt>
                <c:pt idx="155">
                  <c:v>132.21519585944631</c:v>
                </c:pt>
                <c:pt idx="156">
                  <c:v>133.06819712305565</c:v>
                </c:pt>
                <c:pt idx="157">
                  <c:v>133.92119838666497</c:v>
                </c:pt>
                <c:pt idx="158">
                  <c:v>134.77419965027431</c:v>
                </c:pt>
                <c:pt idx="159">
                  <c:v>135.62720091388366</c:v>
                </c:pt>
                <c:pt idx="160">
                  <c:v>136.48020217749297</c:v>
                </c:pt>
                <c:pt idx="161">
                  <c:v>137.33320344110231</c:v>
                </c:pt>
                <c:pt idx="162">
                  <c:v>138.18620470471163</c:v>
                </c:pt>
                <c:pt idx="163">
                  <c:v>139.03920596832097</c:v>
                </c:pt>
                <c:pt idx="164">
                  <c:v>139.89220723193031</c:v>
                </c:pt>
                <c:pt idx="165">
                  <c:v>140.74520849553963</c:v>
                </c:pt>
                <c:pt idx="166">
                  <c:v>141.59820975914894</c:v>
                </c:pt>
                <c:pt idx="167">
                  <c:v>142.45121102275829</c:v>
                </c:pt>
                <c:pt idx="168">
                  <c:v>143.30421228636763</c:v>
                </c:pt>
                <c:pt idx="169">
                  <c:v>144.15721354997694</c:v>
                </c:pt>
                <c:pt idx="170">
                  <c:v>145.01021481358629</c:v>
                </c:pt>
                <c:pt idx="171">
                  <c:v>145.8632160771956</c:v>
                </c:pt>
                <c:pt idx="172">
                  <c:v>146.71621734080495</c:v>
                </c:pt>
                <c:pt idx="173">
                  <c:v>147.56921860441426</c:v>
                </c:pt>
                <c:pt idx="174">
                  <c:v>148.4222198680236</c:v>
                </c:pt>
                <c:pt idx="175">
                  <c:v>149.27522113163295</c:v>
                </c:pt>
                <c:pt idx="176">
                  <c:v>150.12822239524226</c:v>
                </c:pt>
                <c:pt idx="177">
                  <c:v>150.9812236588516</c:v>
                </c:pt>
                <c:pt idx="178">
                  <c:v>151.83422492246092</c:v>
                </c:pt>
                <c:pt idx="179">
                  <c:v>152.68722618607026</c:v>
                </c:pt>
                <c:pt idx="180">
                  <c:v>153.54022744967961</c:v>
                </c:pt>
                <c:pt idx="181">
                  <c:v>154.39322871328892</c:v>
                </c:pt>
                <c:pt idx="182">
                  <c:v>155.24622997689823</c:v>
                </c:pt>
                <c:pt idx="183">
                  <c:v>156.09923124050761</c:v>
                </c:pt>
                <c:pt idx="184">
                  <c:v>156.95223250411692</c:v>
                </c:pt>
                <c:pt idx="185">
                  <c:v>157.80523376772624</c:v>
                </c:pt>
                <c:pt idx="186">
                  <c:v>158.65823503133558</c:v>
                </c:pt>
                <c:pt idx="187">
                  <c:v>159.51123629494492</c:v>
                </c:pt>
                <c:pt idx="188">
                  <c:v>160.36423755855424</c:v>
                </c:pt>
                <c:pt idx="189">
                  <c:v>161.21723882216358</c:v>
                </c:pt>
                <c:pt idx="190">
                  <c:v>162.07024008577289</c:v>
                </c:pt>
                <c:pt idx="191">
                  <c:v>162.92324134938224</c:v>
                </c:pt>
                <c:pt idx="192">
                  <c:v>163.77624261299158</c:v>
                </c:pt>
                <c:pt idx="193">
                  <c:v>164.62924387660087</c:v>
                </c:pt>
                <c:pt idx="194">
                  <c:v>165.48224514021024</c:v>
                </c:pt>
                <c:pt idx="195">
                  <c:v>166.33524640381955</c:v>
                </c:pt>
                <c:pt idx="196">
                  <c:v>167.18824766742887</c:v>
                </c:pt>
                <c:pt idx="197">
                  <c:v>168.04124893103821</c:v>
                </c:pt>
                <c:pt idx="198">
                  <c:v>168.89425019464755</c:v>
                </c:pt>
                <c:pt idx="199">
                  <c:v>169.74725145825687</c:v>
                </c:pt>
                <c:pt idx="200">
                  <c:v>170.60025272186621</c:v>
                </c:pt>
              </c:numCache>
            </c:numRef>
          </c:xVal>
          <c:yVal>
            <c:numRef>
              <c:f>traiettoria!$F$8:$F$208</c:f>
              <c:numCache>
                <c:formatCode>0.00</c:formatCode>
                <c:ptCount val="201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30</c:v>
                </c:pt>
                <c:pt idx="7">
                  <c:v>30</c:v>
                </c:pt>
                <c:pt idx="8">
                  <c:v>30</c:v>
                </c:pt>
                <c:pt idx="9">
                  <c:v>30</c:v>
                </c:pt>
                <c:pt idx="10">
                  <c:v>30</c:v>
                </c:pt>
                <c:pt idx="11">
                  <c:v>30</c:v>
                </c:pt>
                <c:pt idx="12">
                  <c:v>30</c:v>
                </c:pt>
                <c:pt idx="13">
                  <c:v>30</c:v>
                </c:pt>
                <c:pt idx="14">
                  <c:v>30</c:v>
                </c:pt>
                <c:pt idx="15">
                  <c:v>30</c:v>
                </c:pt>
                <c:pt idx="16">
                  <c:v>30</c:v>
                </c:pt>
                <c:pt idx="17">
                  <c:v>30</c:v>
                </c:pt>
                <c:pt idx="18">
                  <c:v>30</c:v>
                </c:pt>
                <c:pt idx="19">
                  <c:v>30</c:v>
                </c:pt>
                <c:pt idx="20">
                  <c:v>30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  <c:pt idx="24">
                  <c:v>30</c:v>
                </c:pt>
                <c:pt idx="25">
                  <c:v>30</c:v>
                </c:pt>
                <c:pt idx="26">
                  <c:v>30</c:v>
                </c:pt>
                <c:pt idx="27">
                  <c:v>30</c:v>
                </c:pt>
                <c:pt idx="28">
                  <c:v>30</c:v>
                </c:pt>
                <c:pt idx="29">
                  <c:v>30</c:v>
                </c:pt>
                <c:pt idx="30">
                  <c:v>30</c:v>
                </c:pt>
                <c:pt idx="31">
                  <c:v>30</c:v>
                </c:pt>
                <c:pt idx="32">
                  <c:v>30</c:v>
                </c:pt>
                <c:pt idx="33">
                  <c:v>30</c:v>
                </c:pt>
                <c:pt idx="34">
                  <c:v>30</c:v>
                </c:pt>
                <c:pt idx="35">
                  <c:v>30</c:v>
                </c:pt>
                <c:pt idx="36">
                  <c:v>30</c:v>
                </c:pt>
                <c:pt idx="37">
                  <c:v>30</c:v>
                </c:pt>
                <c:pt idx="38">
                  <c:v>30</c:v>
                </c:pt>
                <c:pt idx="39">
                  <c:v>30</c:v>
                </c:pt>
                <c:pt idx="40">
                  <c:v>30</c:v>
                </c:pt>
                <c:pt idx="41">
                  <c:v>30</c:v>
                </c:pt>
                <c:pt idx="42">
                  <c:v>30</c:v>
                </c:pt>
                <c:pt idx="43">
                  <c:v>30</c:v>
                </c:pt>
                <c:pt idx="44">
                  <c:v>30</c:v>
                </c:pt>
                <c:pt idx="45">
                  <c:v>30</c:v>
                </c:pt>
                <c:pt idx="46">
                  <c:v>30</c:v>
                </c:pt>
                <c:pt idx="47">
                  <c:v>30</c:v>
                </c:pt>
                <c:pt idx="48">
                  <c:v>30</c:v>
                </c:pt>
                <c:pt idx="49">
                  <c:v>30</c:v>
                </c:pt>
                <c:pt idx="50">
                  <c:v>30</c:v>
                </c:pt>
                <c:pt idx="51">
                  <c:v>30</c:v>
                </c:pt>
                <c:pt idx="52">
                  <c:v>30</c:v>
                </c:pt>
                <c:pt idx="53">
                  <c:v>30</c:v>
                </c:pt>
                <c:pt idx="54">
                  <c:v>30</c:v>
                </c:pt>
                <c:pt idx="55">
                  <c:v>30</c:v>
                </c:pt>
                <c:pt idx="56">
                  <c:v>30</c:v>
                </c:pt>
                <c:pt idx="57">
                  <c:v>30</c:v>
                </c:pt>
                <c:pt idx="58">
                  <c:v>30</c:v>
                </c:pt>
                <c:pt idx="59">
                  <c:v>30</c:v>
                </c:pt>
                <c:pt idx="60">
                  <c:v>30</c:v>
                </c:pt>
                <c:pt idx="61">
                  <c:v>30</c:v>
                </c:pt>
                <c:pt idx="62">
                  <c:v>30</c:v>
                </c:pt>
                <c:pt idx="63">
                  <c:v>30</c:v>
                </c:pt>
                <c:pt idx="64">
                  <c:v>30</c:v>
                </c:pt>
                <c:pt idx="65">
                  <c:v>30</c:v>
                </c:pt>
                <c:pt idx="66">
                  <c:v>30</c:v>
                </c:pt>
                <c:pt idx="67">
                  <c:v>30</c:v>
                </c:pt>
                <c:pt idx="68">
                  <c:v>30</c:v>
                </c:pt>
                <c:pt idx="69">
                  <c:v>30</c:v>
                </c:pt>
                <c:pt idx="70">
                  <c:v>30</c:v>
                </c:pt>
                <c:pt idx="71">
                  <c:v>29.996111928774777</c:v>
                </c:pt>
                <c:pt idx="72">
                  <c:v>29.975409841204097</c:v>
                </c:pt>
                <c:pt idx="73">
                  <c:v>29.936863090039409</c:v>
                </c:pt>
                <c:pt idx="74">
                  <c:v>29.88047167528071</c:v>
                </c:pt>
                <c:pt idx="75">
                  <c:v>29.806235596927998</c:v>
                </c:pt>
                <c:pt idx="76">
                  <c:v>29.714154854981274</c:v>
                </c:pt>
                <c:pt idx="77">
                  <c:v>29.604229449440538</c:v>
                </c:pt>
                <c:pt idx="78">
                  <c:v>29.476459380305794</c:v>
                </c:pt>
                <c:pt idx="79">
                  <c:v>29.330844647577035</c:v>
                </c:pt>
                <c:pt idx="80">
                  <c:v>29.16738525125427</c:v>
                </c:pt>
                <c:pt idx="81">
                  <c:v>28.986081191337487</c:v>
                </c:pt>
                <c:pt idx="82">
                  <c:v>28.786932467826695</c:v>
                </c:pt>
                <c:pt idx="83">
                  <c:v>28.569939080721895</c:v>
                </c:pt>
                <c:pt idx="84">
                  <c:v>28.335101030023083</c:v>
                </c:pt>
                <c:pt idx="85">
                  <c:v>28.082418315730258</c:v>
                </c:pt>
                <c:pt idx="86">
                  <c:v>27.811890937843422</c:v>
                </c:pt>
                <c:pt idx="87">
                  <c:v>27.523518896362571</c:v>
                </c:pt>
                <c:pt idx="88">
                  <c:v>27.217302191287715</c:v>
                </c:pt>
                <c:pt idx="89">
                  <c:v>26.893240822618843</c:v>
                </c:pt>
                <c:pt idx="90">
                  <c:v>26.551334790355963</c:v>
                </c:pt>
                <c:pt idx="91">
                  <c:v>26.191584094499071</c:v>
                </c:pt>
                <c:pt idx="92">
                  <c:v>25.813988735048166</c:v>
                </c:pt>
                <c:pt idx="93">
                  <c:v>25.418548712003251</c:v>
                </c:pt>
                <c:pt idx="94">
                  <c:v>25.005264025364326</c:v>
                </c:pt>
                <c:pt idx="95">
                  <c:v>24.57413467513139</c:v>
                </c:pt>
                <c:pt idx="96">
                  <c:v>24.125160661304434</c:v>
                </c:pt>
                <c:pt idx="97">
                  <c:v>23.658341983883478</c:v>
                </c:pt>
                <c:pt idx="98">
                  <c:v>23.173678642868509</c:v>
                </c:pt>
                <c:pt idx="99">
                  <c:v>22.671170638259518</c:v>
                </c:pt>
                <c:pt idx="100">
                  <c:v>22.150817970056526</c:v>
                </c:pt>
                <c:pt idx="101">
                  <c:v>21.612620638259525</c:v>
                </c:pt>
                <c:pt idx="102">
                  <c:v>21.056578642868502</c:v>
                </c:pt>
                <c:pt idx="103">
                  <c:v>20.482691983883477</c:v>
                </c:pt>
                <c:pt idx="104">
                  <c:v>19.89096066130444</c:v>
                </c:pt>
                <c:pt idx="105">
                  <c:v>19.281384675131378</c:v>
                </c:pt>
                <c:pt idx="106">
                  <c:v>18.653964025364321</c:v>
                </c:pt>
                <c:pt idx="107">
                  <c:v>18.008698712003252</c:v>
                </c:pt>
                <c:pt idx="108">
                  <c:v>17.34558873504816</c:v>
                </c:pt>
                <c:pt idx="109">
                  <c:v>16.664634094499064</c:v>
                </c:pt>
                <c:pt idx="110">
                  <c:v>15.965834790355963</c:v>
                </c:pt>
                <c:pt idx="111">
                  <c:v>15.249190822618834</c:v>
                </c:pt>
                <c:pt idx="112">
                  <c:v>14.514702191287709</c:v>
                </c:pt>
                <c:pt idx="113">
                  <c:v>13.762368896362574</c:v>
                </c:pt>
                <c:pt idx="114">
                  <c:v>12.992190937843411</c:v>
                </c:pt>
                <c:pt idx="115">
                  <c:v>12.20416831573025</c:v>
                </c:pt>
                <c:pt idx="116">
                  <c:v>11.398301030023081</c:v>
                </c:pt>
                <c:pt idx="117">
                  <c:v>10.574589080721896</c:v>
                </c:pt>
                <c:pt idx="118">
                  <c:v>9.7330324678266855</c:v>
                </c:pt>
                <c:pt idx="119">
                  <c:v>8.8736311913374841</c:v>
                </c:pt>
                <c:pt idx="120">
                  <c:v>7.9963852512542708</c:v>
                </c:pt>
                <c:pt idx="121">
                  <c:v>7.1012946475770242</c:v>
                </c:pt>
                <c:pt idx="122">
                  <c:v>6.188359380305787</c:v>
                </c:pt>
                <c:pt idx="123">
                  <c:v>5.2575794494405415</c:v>
                </c:pt>
                <c:pt idx="124">
                  <c:v>4.3089548549812591</c:v>
                </c:pt>
                <c:pt idx="125">
                  <c:v>3.3424855969279896</c:v>
                </c:pt>
                <c:pt idx="126">
                  <c:v>2.3581716752807083</c:v>
                </c:pt>
                <c:pt idx="127">
                  <c:v>1.3560130900393972</c:v>
                </c:pt>
                <c:pt idx="128">
                  <c:v>0.33600984120409194</c:v>
                </c:pt>
                <c:pt idx="129">
                  <c:v>-0.70183807122522524</c:v>
                </c:pt>
                <c:pt idx="130">
                  <c:v>-1.7575306472485721</c:v>
                </c:pt>
                <c:pt idx="131">
                  <c:v>-2.8310678868659096</c:v>
                </c:pt>
                <c:pt idx="132">
                  <c:v>-3.922449790077259</c:v>
                </c:pt>
                <c:pt idx="133">
                  <c:v>-5.0316763568826417</c:v>
                </c:pt>
                <c:pt idx="134">
                  <c:v>-6.158747587282015</c:v>
                </c:pt>
                <c:pt idx="135">
                  <c:v>-7.3036634812754002</c:v>
                </c:pt>
                <c:pt idx="136">
                  <c:v>-8.4664240388628187</c:v>
                </c:pt>
                <c:pt idx="137">
                  <c:v>-9.6470292600442207</c:v>
                </c:pt>
                <c:pt idx="138">
                  <c:v>-10.845479144819642</c:v>
                </c:pt>
                <c:pt idx="139">
                  <c:v>-12.061773693189089</c:v>
                </c:pt>
                <c:pt idx="140">
                  <c:v>-13.295912905152527</c:v>
                </c:pt>
                <c:pt idx="141">
                  <c:v>-14.547896780709983</c:v>
                </c:pt>
                <c:pt idx="142">
                  <c:v>-15.817725319861445</c:v>
                </c:pt>
                <c:pt idx="143">
                  <c:v>-17.10539852260694</c:v>
                </c:pt>
                <c:pt idx="144">
                  <c:v>-18.410916388946418</c:v>
                </c:pt>
                <c:pt idx="145">
                  <c:v>-19.734278918879923</c:v>
                </c:pt>
                <c:pt idx="146">
                  <c:v>-21.075486112407454</c:v>
                </c:pt>
                <c:pt idx="147">
                  <c:v>-22.434537969528961</c:v>
                </c:pt>
                <c:pt idx="148">
                  <c:v>-23.811434490244494</c:v>
                </c:pt>
                <c:pt idx="149">
                  <c:v>-25.206175674554061</c:v>
                </c:pt>
                <c:pt idx="150">
                  <c:v>-26.618761522457611</c:v>
                </c:pt>
                <c:pt idx="151">
                  <c:v>-28.04919203395518</c:v>
                </c:pt>
                <c:pt idx="152">
                  <c:v>-29.497467209046775</c:v>
                </c:pt>
                <c:pt idx="153">
                  <c:v>-30.963587047732368</c:v>
                </c:pt>
                <c:pt idx="154">
                  <c:v>-32.447551550011958</c:v>
                </c:pt>
                <c:pt idx="155">
                  <c:v>-33.949360715885597</c:v>
                </c:pt>
                <c:pt idx="156">
                  <c:v>-35.469014545353218</c:v>
                </c:pt>
                <c:pt idx="157">
                  <c:v>-37.006513038414838</c:v>
                </c:pt>
                <c:pt idx="158">
                  <c:v>-38.561856195070519</c:v>
                </c:pt>
                <c:pt idx="159">
                  <c:v>-40.135044015320176</c:v>
                </c:pt>
                <c:pt idx="160">
                  <c:v>-41.726076499163838</c:v>
                </c:pt>
                <c:pt idx="161">
                  <c:v>-43.334953646601534</c:v>
                </c:pt>
                <c:pt idx="162">
                  <c:v>-44.96167545763322</c:v>
                </c:pt>
                <c:pt idx="163">
                  <c:v>-46.606241932258925</c:v>
                </c:pt>
                <c:pt idx="164">
                  <c:v>-48.268653070478663</c:v>
                </c:pt>
                <c:pt idx="165">
                  <c:v>-49.948908872292378</c:v>
                </c:pt>
                <c:pt idx="166">
                  <c:v>-51.647009337700112</c:v>
                </c:pt>
                <c:pt idx="167">
                  <c:v>-53.362954466701837</c:v>
                </c:pt>
                <c:pt idx="168">
                  <c:v>-55.096744259297637</c:v>
                </c:pt>
                <c:pt idx="169">
                  <c:v>-56.848378715487399</c:v>
                </c:pt>
                <c:pt idx="170">
                  <c:v>-58.617857835271181</c:v>
                </c:pt>
                <c:pt idx="171">
                  <c:v>-60.405181618648996</c:v>
                </c:pt>
                <c:pt idx="172">
                  <c:v>-62.210350065620801</c:v>
                </c:pt>
                <c:pt idx="173">
                  <c:v>-64.033363176186597</c:v>
                </c:pt>
                <c:pt idx="174">
                  <c:v>-65.874220950346469</c:v>
                </c:pt>
                <c:pt idx="175">
                  <c:v>-67.732923388100289</c:v>
                </c:pt>
                <c:pt idx="176">
                  <c:v>-69.609470489448128</c:v>
                </c:pt>
                <c:pt idx="177">
                  <c:v>-71.503862254390015</c:v>
                </c:pt>
                <c:pt idx="178">
                  <c:v>-73.416098682925877</c:v>
                </c:pt>
                <c:pt idx="179">
                  <c:v>-75.346179775055759</c:v>
                </c:pt>
                <c:pt idx="180">
                  <c:v>-77.294105530779689</c:v>
                </c:pt>
                <c:pt idx="181">
                  <c:v>-79.25987595009758</c:v>
                </c:pt>
                <c:pt idx="182">
                  <c:v>-81.243491033009491</c:v>
                </c:pt>
                <c:pt idx="183">
                  <c:v>-83.244950779515449</c:v>
                </c:pt>
                <c:pt idx="184">
                  <c:v>-85.264255189615398</c:v>
                </c:pt>
                <c:pt idx="185">
                  <c:v>-87.301404263309323</c:v>
                </c:pt>
                <c:pt idx="186">
                  <c:v>-89.356398000597324</c:v>
                </c:pt>
                <c:pt idx="187">
                  <c:v>-91.429236401479287</c:v>
                </c:pt>
                <c:pt idx="188">
                  <c:v>-93.519919465955269</c:v>
                </c:pt>
                <c:pt idx="189">
                  <c:v>-95.628447194025298</c:v>
                </c:pt>
                <c:pt idx="190">
                  <c:v>-97.754819585689233</c:v>
                </c:pt>
                <c:pt idx="191">
                  <c:v>-99.899036640947287</c:v>
                </c:pt>
                <c:pt idx="192">
                  <c:v>-102.06109835979936</c:v>
                </c:pt>
                <c:pt idx="193">
                  <c:v>-104.24100474224537</c:v>
                </c:pt>
                <c:pt idx="194">
                  <c:v>-106.43875578828545</c:v>
                </c:pt>
                <c:pt idx="195">
                  <c:v>-108.65435149791955</c:v>
                </c:pt>
                <c:pt idx="196">
                  <c:v>-110.88779187114756</c:v>
                </c:pt>
                <c:pt idx="197">
                  <c:v>-113.1390769079697</c:v>
                </c:pt>
                <c:pt idx="198">
                  <c:v>-115.40820660838583</c:v>
                </c:pt>
                <c:pt idx="199">
                  <c:v>-117.69518097239586</c:v>
                </c:pt>
                <c:pt idx="200">
                  <c:v>-120.00000000000003</c:v>
                </c:pt>
              </c:numCache>
            </c:numRef>
          </c:yVal>
          <c:smooth val="0"/>
        </c:ser>
        <c:ser>
          <c:idx val="15"/>
          <c:order val="1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traiettoria!$C$8:$C$208</c:f>
              <c:numCache>
                <c:formatCode>0.00</c:formatCode>
                <c:ptCount val="201"/>
                <c:pt idx="0">
                  <c:v>0</c:v>
                </c:pt>
                <c:pt idx="1">
                  <c:v>0.85300126360933104</c:v>
                </c:pt>
                <c:pt idx="2">
                  <c:v>1.7060025272186621</c:v>
                </c:pt>
                <c:pt idx="3">
                  <c:v>2.5590037908279935</c:v>
                </c:pt>
                <c:pt idx="4">
                  <c:v>3.4120050544373242</c:v>
                </c:pt>
                <c:pt idx="5">
                  <c:v>4.2650063180466553</c:v>
                </c:pt>
                <c:pt idx="6">
                  <c:v>5.1180075816559869</c:v>
                </c:pt>
                <c:pt idx="7">
                  <c:v>5.9710088452653176</c:v>
                </c:pt>
                <c:pt idx="8">
                  <c:v>6.8240101088746483</c:v>
                </c:pt>
                <c:pt idx="9">
                  <c:v>7.6770113724839799</c:v>
                </c:pt>
                <c:pt idx="10">
                  <c:v>8.5300126360933106</c:v>
                </c:pt>
                <c:pt idx="11">
                  <c:v>9.3830138997026413</c:v>
                </c:pt>
                <c:pt idx="12">
                  <c:v>10.236015163311974</c:v>
                </c:pt>
                <c:pt idx="13">
                  <c:v>11.089016426921303</c:v>
                </c:pt>
                <c:pt idx="14">
                  <c:v>11.942017690530635</c:v>
                </c:pt>
                <c:pt idx="15">
                  <c:v>12.795018954139966</c:v>
                </c:pt>
                <c:pt idx="16">
                  <c:v>13.648020217749297</c:v>
                </c:pt>
                <c:pt idx="17">
                  <c:v>14.501021481358629</c:v>
                </c:pt>
                <c:pt idx="18">
                  <c:v>15.35402274496796</c:v>
                </c:pt>
                <c:pt idx="19">
                  <c:v>16.207024008577292</c:v>
                </c:pt>
                <c:pt idx="20">
                  <c:v>17.060025272186621</c:v>
                </c:pt>
                <c:pt idx="21">
                  <c:v>17.913026535795954</c:v>
                </c:pt>
                <c:pt idx="22">
                  <c:v>18.766027799405283</c:v>
                </c:pt>
                <c:pt idx="23">
                  <c:v>19.619029063014615</c:v>
                </c:pt>
                <c:pt idx="24">
                  <c:v>20.472030326623948</c:v>
                </c:pt>
                <c:pt idx="25">
                  <c:v>21.325031590233277</c:v>
                </c:pt>
                <c:pt idx="26">
                  <c:v>22.178032853842605</c:v>
                </c:pt>
                <c:pt idx="27">
                  <c:v>23.031034117451942</c:v>
                </c:pt>
                <c:pt idx="28">
                  <c:v>23.88403538106127</c:v>
                </c:pt>
                <c:pt idx="29">
                  <c:v>24.737036644670599</c:v>
                </c:pt>
                <c:pt idx="30">
                  <c:v>25.590037908279932</c:v>
                </c:pt>
                <c:pt idx="31">
                  <c:v>26.443039171889264</c:v>
                </c:pt>
                <c:pt idx="32">
                  <c:v>27.296040435498593</c:v>
                </c:pt>
                <c:pt idx="33">
                  <c:v>28.149041699107926</c:v>
                </c:pt>
                <c:pt idx="34">
                  <c:v>29.002042962717258</c:v>
                </c:pt>
                <c:pt idx="35">
                  <c:v>29.855044226326587</c:v>
                </c:pt>
                <c:pt idx="36">
                  <c:v>30.70804548993592</c:v>
                </c:pt>
                <c:pt idx="37">
                  <c:v>31.561046753545249</c:v>
                </c:pt>
                <c:pt idx="38">
                  <c:v>32.414048017154585</c:v>
                </c:pt>
                <c:pt idx="39">
                  <c:v>33.267049280763914</c:v>
                </c:pt>
                <c:pt idx="40">
                  <c:v>34.120050544373242</c:v>
                </c:pt>
                <c:pt idx="41">
                  <c:v>34.973051807982579</c:v>
                </c:pt>
                <c:pt idx="42">
                  <c:v>35.826053071591907</c:v>
                </c:pt>
                <c:pt idx="43">
                  <c:v>36.679054335201236</c:v>
                </c:pt>
                <c:pt idx="44">
                  <c:v>37.532055598810565</c:v>
                </c:pt>
                <c:pt idx="45">
                  <c:v>38.385056862419901</c:v>
                </c:pt>
                <c:pt idx="46">
                  <c:v>39.23805812602923</c:v>
                </c:pt>
                <c:pt idx="47">
                  <c:v>40.091059389638559</c:v>
                </c:pt>
                <c:pt idx="48">
                  <c:v>40.944060653247895</c:v>
                </c:pt>
                <c:pt idx="49">
                  <c:v>41.797061916857217</c:v>
                </c:pt>
                <c:pt idx="50">
                  <c:v>42.650063180466553</c:v>
                </c:pt>
                <c:pt idx="51">
                  <c:v>43.503064444075889</c:v>
                </c:pt>
                <c:pt idx="52">
                  <c:v>44.356065707685211</c:v>
                </c:pt>
                <c:pt idx="53">
                  <c:v>45.209066971294547</c:v>
                </c:pt>
                <c:pt idx="54">
                  <c:v>46.062068234903883</c:v>
                </c:pt>
                <c:pt idx="55">
                  <c:v>46.915069498513205</c:v>
                </c:pt>
                <c:pt idx="56">
                  <c:v>47.768070762122541</c:v>
                </c:pt>
                <c:pt idx="57">
                  <c:v>48.621072025731877</c:v>
                </c:pt>
                <c:pt idx="58">
                  <c:v>49.474073289341199</c:v>
                </c:pt>
                <c:pt idx="59">
                  <c:v>50.327074552950535</c:v>
                </c:pt>
                <c:pt idx="60">
                  <c:v>51.180075816559864</c:v>
                </c:pt>
                <c:pt idx="61">
                  <c:v>52.033077080169193</c:v>
                </c:pt>
                <c:pt idx="62">
                  <c:v>52.886078343778529</c:v>
                </c:pt>
                <c:pt idx="63">
                  <c:v>53.739079607387851</c:v>
                </c:pt>
                <c:pt idx="64">
                  <c:v>54.592080870997187</c:v>
                </c:pt>
                <c:pt idx="65">
                  <c:v>55.445082134606523</c:v>
                </c:pt>
                <c:pt idx="66">
                  <c:v>56.298083398215852</c:v>
                </c:pt>
                <c:pt idx="67">
                  <c:v>57.15108466182518</c:v>
                </c:pt>
                <c:pt idx="68">
                  <c:v>58.004085925434516</c:v>
                </c:pt>
                <c:pt idx="69">
                  <c:v>58.857087189043838</c:v>
                </c:pt>
                <c:pt idx="70">
                  <c:v>59.710088452653174</c:v>
                </c:pt>
                <c:pt idx="71">
                  <c:v>60.563089716262503</c:v>
                </c:pt>
                <c:pt idx="72">
                  <c:v>61.416090979871839</c:v>
                </c:pt>
                <c:pt idx="73">
                  <c:v>62.269092243481168</c:v>
                </c:pt>
                <c:pt idx="74">
                  <c:v>63.122093507090497</c:v>
                </c:pt>
                <c:pt idx="75">
                  <c:v>63.975094770699826</c:v>
                </c:pt>
                <c:pt idx="76">
                  <c:v>64.828096034309169</c:v>
                </c:pt>
                <c:pt idx="77">
                  <c:v>65.681097297918484</c:v>
                </c:pt>
                <c:pt idx="78">
                  <c:v>66.534098561527827</c:v>
                </c:pt>
                <c:pt idx="79">
                  <c:v>67.387099825137156</c:v>
                </c:pt>
                <c:pt idx="80">
                  <c:v>68.240101088746485</c:v>
                </c:pt>
                <c:pt idx="81">
                  <c:v>69.093102352355814</c:v>
                </c:pt>
                <c:pt idx="82">
                  <c:v>69.946103615965157</c:v>
                </c:pt>
                <c:pt idx="83">
                  <c:v>70.799104879574472</c:v>
                </c:pt>
                <c:pt idx="84">
                  <c:v>71.652106143183815</c:v>
                </c:pt>
                <c:pt idx="85">
                  <c:v>72.505107406793144</c:v>
                </c:pt>
                <c:pt idx="86">
                  <c:v>73.358108670402473</c:v>
                </c:pt>
                <c:pt idx="87">
                  <c:v>74.211109934011802</c:v>
                </c:pt>
                <c:pt idx="88">
                  <c:v>75.064111197621131</c:v>
                </c:pt>
                <c:pt idx="89">
                  <c:v>75.91711246123046</c:v>
                </c:pt>
                <c:pt idx="90">
                  <c:v>76.770113724839803</c:v>
                </c:pt>
                <c:pt idx="91">
                  <c:v>77.623114988449117</c:v>
                </c:pt>
                <c:pt idx="92">
                  <c:v>78.476116252058461</c:v>
                </c:pt>
                <c:pt idx="93">
                  <c:v>79.329117515667789</c:v>
                </c:pt>
                <c:pt idx="94">
                  <c:v>80.182118779277118</c:v>
                </c:pt>
                <c:pt idx="95">
                  <c:v>81.035120042886447</c:v>
                </c:pt>
                <c:pt idx="96">
                  <c:v>81.88812130649579</c:v>
                </c:pt>
                <c:pt idx="97">
                  <c:v>82.741122570105119</c:v>
                </c:pt>
                <c:pt idx="98">
                  <c:v>83.594123833714434</c:v>
                </c:pt>
                <c:pt idx="99">
                  <c:v>84.447125097323777</c:v>
                </c:pt>
                <c:pt idx="100">
                  <c:v>85.300126360933106</c:v>
                </c:pt>
                <c:pt idx="101">
                  <c:v>86.153127624542435</c:v>
                </c:pt>
                <c:pt idx="102">
                  <c:v>87.006128888151778</c:v>
                </c:pt>
                <c:pt idx="103">
                  <c:v>87.859130151761093</c:v>
                </c:pt>
                <c:pt idx="104">
                  <c:v>88.712131415370422</c:v>
                </c:pt>
                <c:pt idx="105">
                  <c:v>89.565132678979765</c:v>
                </c:pt>
                <c:pt idx="106">
                  <c:v>90.418133942589094</c:v>
                </c:pt>
                <c:pt idx="107">
                  <c:v>91.271135206198423</c:v>
                </c:pt>
                <c:pt idx="108">
                  <c:v>92.124136469807766</c:v>
                </c:pt>
                <c:pt idx="109">
                  <c:v>92.977137733417095</c:v>
                </c:pt>
                <c:pt idx="110">
                  <c:v>93.83013899702641</c:v>
                </c:pt>
                <c:pt idx="111">
                  <c:v>94.683140260635753</c:v>
                </c:pt>
                <c:pt idx="112">
                  <c:v>95.536141524245082</c:v>
                </c:pt>
                <c:pt idx="113">
                  <c:v>96.389142787854411</c:v>
                </c:pt>
                <c:pt idx="114">
                  <c:v>97.242144051463754</c:v>
                </c:pt>
                <c:pt idx="115">
                  <c:v>98.095145315073069</c:v>
                </c:pt>
                <c:pt idx="116">
                  <c:v>98.948146578682397</c:v>
                </c:pt>
                <c:pt idx="117">
                  <c:v>99.801147842291726</c:v>
                </c:pt>
                <c:pt idx="118">
                  <c:v>100.65414910590107</c:v>
                </c:pt>
                <c:pt idx="119">
                  <c:v>101.5071503695104</c:v>
                </c:pt>
                <c:pt idx="120">
                  <c:v>102.36015163311973</c:v>
                </c:pt>
                <c:pt idx="121">
                  <c:v>103.21315289672907</c:v>
                </c:pt>
                <c:pt idx="122">
                  <c:v>104.06615416033839</c:v>
                </c:pt>
                <c:pt idx="123">
                  <c:v>104.91915542394771</c:v>
                </c:pt>
                <c:pt idx="124">
                  <c:v>105.77215668755706</c:v>
                </c:pt>
                <c:pt idx="125">
                  <c:v>106.62515795116639</c:v>
                </c:pt>
                <c:pt idx="126">
                  <c:v>107.4781592147757</c:v>
                </c:pt>
                <c:pt idx="127">
                  <c:v>108.33116047838504</c:v>
                </c:pt>
                <c:pt idx="128">
                  <c:v>109.18416174199437</c:v>
                </c:pt>
                <c:pt idx="129">
                  <c:v>110.0371630056037</c:v>
                </c:pt>
                <c:pt idx="130">
                  <c:v>110.89016426921305</c:v>
                </c:pt>
                <c:pt idx="131">
                  <c:v>111.74316553282237</c:v>
                </c:pt>
                <c:pt idx="132">
                  <c:v>112.5961667964317</c:v>
                </c:pt>
                <c:pt idx="133">
                  <c:v>113.44916806004105</c:v>
                </c:pt>
                <c:pt idx="134">
                  <c:v>114.30216932365036</c:v>
                </c:pt>
                <c:pt idx="135">
                  <c:v>115.15517058725969</c:v>
                </c:pt>
                <c:pt idx="136">
                  <c:v>116.00817185086903</c:v>
                </c:pt>
                <c:pt idx="137">
                  <c:v>116.86117311447836</c:v>
                </c:pt>
                <c:pt idx="138">
                  <c:v>117.71417437808768</c:v>
                </c:pt>
                <c:pt idx="139">
                  <c:v>118.56717564169702</c:v>
                </c:pt>
                <c:pt idx="140">
                  <c:v>119.42017690530635</c:v>
                </c:pt>
                <c:pt idx="141">
                  <c:v>120.27317816891568</c:v>
                </c:pt>
                <c:pt idx="142">
                  <c:v>121.12617943252501</c:v>
                </c:pt>
                <c:pt idx="143">
                  <c:v>121.97918069613435</c:v>
                </c:pt>
                <c:pt idx="144">
                  <c:v>122.83218195974368</c:v>
                </c:pt>
                <c:pt idx="145">
                  <c:v>123.68518322335299</c:v>
                </c:pt>
                <c:pt idx="146">
                  <c:v>124.53818448696234</c:v>
                </c:pt>
                <c:pt idx="147">
                  <c:v>125.39118575057167</c:v>
                </c:pt>
                <c:pt idx="148">
                  <c:v>126.24418701418099</c:v>
                </c:pt>
                <c:pt idx="149">
                  <c:v>127.09718827779034</c:v>
                </c:pt>
                <c:pt idx="150">
                  <c:v>127.95018954139965</c:v>
                </c:pt>
                <c:pt idx="151">
                  <c:v>128.803190805009</c:v>
                </c:pt>
                <c:pt idx="152">
                  <c:v>129.65619206861834</c:v>
                </c:pt>
                <c:pt idx="153">
                  <c:v>130.50919333222765</c:v>
                </c:pt>
                <c:pt idx="154">
                  <c:v>131.36219459583697</c:v>
                </c:pt>
                <c:pt idx="155">
                  <c:v>132.21519585944631</c:v>
                </c:pt>
                <c:pt idx="156">
                  <c:v>133.06819712305565</c:v>
                </c:pt>
                <c:pt idx="157">
                  <c:v>133.92119838666497</c:v>
                </c:pt>
                <c:pt idx="158">
                  <c:v>134.77419965027431</c:v>
                </c:pt>
                <c:pt idx="159">
                  <c:v>135.62720091388366</c:v>
                </c:pt>
                <c:pt idx="160">
                  <c:v>136.48020217749297</c:v>
                </c:pt>
                <c:pt idx="161">
                  <c:v>137.33320344110231</c:v>
                </c:pt>
                <c:pt idx="162">
                  <c:v>138.18620470471163</c:v>
                </c:pt>
                <c:pt idx="163">
                  <c:v>139.03920596832097</c:v>
                </c:pt>
                <c:pt idx="164">
                  <c:v>139.89220723193031</c:v>
                </c:pt>
                <c:pt idx="165">
                  <c:v>140.74520849553963</c:v>
                </c:pt>
                <c:pt idx="166">
                  <c:v>141.59820975914894</c:v>
                </c:pt>
                <c:pt idx="167">
                  <c:v>142.45121102275829</c:v>
                </c:pt>
                <c:pt idx="168">
                  <c:v>143.30421228636763</c:v>
                </c:pt>
                <c:pt idx="169">
                  <c:v>144.15721354997694</c:v>
                </c:pt>
                <c:pt idx="170">
                  <c:v>145.01021481358629</c:v>
                </c:pt>
                <c:pt idx="171">
                  <c:v>145.8632160771956</c:v>
                </c:pt>
                <c:pt idx="172">
                  <c:v>146.71621734080495</c:v>
                </c:pt>
                <c:pt idx="173">
                  <c:v>147.56921860441426</c:v>
                </c:pt>
                <c:pt idx="174">
                  <c:v>148.4222198680236</c:v>
                </c:pt>
                <c:pt idx="175">
                  <c:v>149.27522113163295</c:v>
                </c:pt>
                <c:pt idx="176">
                  <c:v>150.12822239524226</c:v>
                </c:pt>
                <c:pt idx="177">
                  <c:v>150.9812236588516</c:v>
                </c:pt>
                <c:pt idx="178">
                  <c:v>151.83422492246092</c:v>
                </c:pt>
                <c:pt idx="179">
                  <c:v>152.68722618607026</c:v>
                </c:pt>
                <c:pt idx="180">
                  <c:v>153.54022744967961</c:v>
                </c:pt>
                <c:pt idx="181">
                  <c:v>154.39322871328892</c:v>
                </c:pt>
                <c:pt idx="182">
                  <c:v>155.24622997689823</c:v>
                </c:pt>
                <c:pt idx="183">
                  <c:v>156.09923124050761</c:v>
                </c:pt>
                <c:pt idx="184">
                  <c:v>156.95223250411692</c:v>
                </c:pt>
                <c:pt idx="185">
                  <c:v>157.80523376772624</c:v>
                </c:pt>
                <c:pt idx="186">
                  <c:v>158.65823503133558</c:v>
                </c:pt>
                <c:pt idx="187">
                  <c:v>159.51123629494492</c:v>
                </c:pt>
                <c:pt idx="188">
                  <c:v>160.36423755855424</c:v>
                </c:pt>
                <c:pt idx="189">
                  <c:v>161.21723882216358</c:v>
                </c:pt>
                <c:pt idx="190">
                  <c:v>162.07024008577289</c:v>
                </c:pt>
                <c:pt idx="191">
                  <c:v>162.92324134938224</c:v>
                </c:pt>
                <c:pt idx="192">
                  <c:v>163.77624261299158</c:v>
                </c:pt>
                <c:pt idx="193">
                  <c:v>164.62924387660087</c:v>
                </c:pt>
                <c:pt idx="194">
                  <c:v>165.48224514021024</c:v>
                </c:pt>
                <c:pt idx="195">
                  <c:v>166.33524640381955</c:v>
                </c:pt>
                <c:pt idx="196">
                  <c:v>167.18824766742887</c:v>
                </c:pt>
                <c:pt idx="197">
                  <c:v>168.04124893103821</c:v>
                </c:pt>
                <c:pt idx="198">
                  <c:v>168.89425019464755</c:v>
                </c:pt>
                <c:pt idx="199">
                  <c:v>169.74725145825687</c:v>
                </c:pt>
                <c:pt idx="200">
                  <c:v>170.60025272186621</c:v>
                </c:pt>
              </c:numCache>
            </c:numRef>
          </c:xVal>
          <c:yVal>
            <c:numRef>
              <c:f>traiettoria!$G$8:$G$208</c:f>
              <c:numCache>
                <c:formatCode>0.00</c:formatCode>
                <c:ptCount val="201"/>
                <c:pt idx="0">
                  <c:v>40</c:v>
                </c:pt>
                <c:pt idx="1">
                  <c:v>40</c:v>
                </c:pt>
                <c:pt idx="2">
                  <c:v>40</c:v>
                </c:pt>
                <c:pt idx="3">
                  <c:v>40</c:v>
                </c:pt>
                <c:pt idx="4">
                  <c:v>40</c:v>
                </c:pt>
                <c:pt idx="5">
                  <c:v>40</c:v>
                </c:pt>
                <c:pt idx="6">
                  <c:v>40</c:v>
                </c:pt>
                <c:pt idx="7">
                  <c:v>40</c:v>
                </c:pt>
                <c:pt idx="8">
                  <c:v>40</c:v>
                </c:pt>
                <c:pt idx="9">
                  <c:v>40</c:v>
                </c:pt>
                <c:pt idx="10">
                  <c:v>40</c:v>
                </c:pt>
                <c:pt idx="11">
                  <c:v>40</c:v>
                </c:pt>
                <c:pt idx="12">
                  <c:v>40</c:v>
                </c:pt>
                <c:pt idx="13">
                  <c:v>40</c:v>
                </c:pt>
                <c:pt idx="14">
                  <c:v>40</c:v>
                </c:pt>
                <c:pt idx="15">
                  <c:v>40</c:v>
                </c:pt>
                <c:pt idx="16">
                  <c:v>40</c:v>
                </c:pt>
                <c:pt idx="17">
                  <c:v>40</c:v>
                </c:pt>
                <c:pt idx="18">
                  <c:v>40</c:v>
                </c:pt>
                <c:pt idx="19">
                  <c:v>40</c:v>
                </c:pt>
                <c:pt idx="20">
                  <c:v>40</c:v>
                </c:pt>
                <c:pt idx="21">
                  <c:v>40</c:v>
                </c:pt>
                <c:pt idx="22">
                  <c:v>40</c:v>
                </c:pt>
                <c:pt idx="23">
                  <c:v>40</c:v>
                </c:pt>
                <c:pt idx="24">
                  <c:v>40</c:v>
                </c:pt>
                <c:pt idx="25">
                  <c:v>40</c:v>
                </c:pt>
                <c:pt idx="26">
                  <c:v>40</c:v>
                </c:pt>
                <c:pt idx="27">
                  <c:v>40</c:v>
                </c:pt>
                <c:pt idx="28">
                  <c:v>40</c:v>
                </c:pt>
                <c:pt idx="29">
                  <c:v>40</c:v>
                </c:pt>
                <c:pt idx="30">
                  <c:v>40</c:v>
                </c:pt>
                <c:pt idx="31">
                  <c:v>40</c:v>
                </c:pt>
                <c:pt idx="32">
                  <c:v>40</c:v>
                </c:pt>
                <c:pt idx="33">
                  <c:v>40</c:v>
                </c:pt>
                <c:pt idx="34">
                  <c:v>40</c:v>
                </c:pt>
                <c:pt idx="35">
                  <c:v>40</c:v>
                </c:pt>
                <c:pt idx="36">
                  <c:v>40</c:v>
                </c:pt>
                <c:pt idx="37">
                  <c:v>40</c:v>
                </c:pt>
                <c:pt idx="38">
                  <c:v>40</c:v>
                </c:pt>
                <c:pt idx="39">
                  <c:v>40</c:v>
                </c:pt>
                <c:pt idx="40">
                  <c:v>40</c:v>
                </c:pt>
                <c:pt idx="41">
                  <c:v>40</c:v>
                </c:pt>
                <c:pt idx="42">
                  <c:v>40</c:v>
                </c:pt>
                <c:pt idx="43">
                  <c:v>40</c:v>
                </c:pt>
                <c:pt idx="44">
                  <c:v>40</c:v>
                </c:pt>
                <c:pt idx="45">
                  <c:v>40</c:v>
                </c:pt>
                <c:pt idx="46">
                  <c:v>40</c:v>
                </c:pt>
                <c:pt idx="47">
                  <c:v>40</c:v>
                </c:pt>
                <c:pt idx="48">
                  <c:v>40</c:v>
                </c:pt>
                <c:pt idx="49">
                  <c:v>40</c:v>
                </c:pt>
                <c:pt idx="50">
                  <c:v>40</c:v>
                </c:pt>
                <c:pt idx="51">
                  <c:v>40</c:v>
                </c:pt>
                <c:pt idx="52">
                  <c:v>40</c:v>
                </c:pt>
                <c:pt idx="53">
                  <c:v>40</c:v>
                </c:pt>
                <c:pt idx="54">
                  <c:v>40</c:v>
                </c:pt>
                <c:pt idx="55">
                  <c:v>40</c:v>
                </c:pt>
                <c:pt idx="56">
                  <c:v>40</c:v>
                </c:pt>
                <c:pt idx="57">
                  <c:v>40</c:v>
                </c:pt>
                <c:pt idx="58">
                  <c:v>40</c:v>
                </c:pt>
                <c:pt idx="59">
                  <c:v>40</c:v>
                </c:pt>
                <c:pt idx="60">
                  <c:v>40</c:v>
                </c:pt>
                <c:pt idx="61">
                  <c:v>40</c:v>
                </c:pt>
                <c:pt idx="62">
                  <c:v>40</c:v>
                </c:pt>
                <c:pt idx="63">
                  <c:v>40</c:v>
                </c:pt>
                <c:pt idx="64">
                  <c:v>40</c:v>
                </c:pt>
                <c:pt idx="65">
                  <c:v>40</c:v>
                </c:pt>
                <c:pt idx="66">
                  <c:v>40</c:v>
                </c:pt>
                <c:pt idx="67">
                  <c:v>40</c:v>
                </c:pt>
                <c:pt idx="68">
                  <c:v>40</c:v>
                </c:pt>
                <c:pt idx="69">
                  <c:v>40</c:v>
                </c:pt>
                <c:pt idx="70">
                  <c:v>40</c:v>
                </c:pt>
                <c:pt idx="71">
                  <c:v>39.996111928774774</c:v>
                </c:pt>
                <c:pt idx="72">
                  <c:v>39.975409841204097</c:v>
                </c:pt>
                <c:pt idx="73">
                  <c:v>39.936863090039409</c:v>
                </c:pt>
                <c:pt idx="74">
                  <c:v>39.88047167528071</c:v>
                </c:pt>
                <c:pt idx="75">
                  <c:v>39.806235596927998</c:v>
                </c:pt>
                <c:pt idx="76">
                  <c:v>39.714154854981274</c:v>
                </c:pt>
                <c:pt idx="77">
                  <c:v>39.604229449440538</c:v>
                </c:pt>
                <c:pt idx="78">
                  <c:v>39.476459380305791</c:v>
                </c:pt>
                <c:pt idx="79">
                  <c:v>39.330844647577038</c:v>
                </c:pt>
                <c:pt idx="80">
                  <c:v>39.167385251254267</c:v>
                </c:pt>
                <c:pt idx="81">
                  <c:v>38.98608119133749</c:v>
                </c:pt>
                <c:pt idx="82">
                  <c:v>38.786932467826695</c:v>
                </c:pt>
                <c:pt idx="83">
                  <c:v>38.569939080721895</c:v>
                </c:pt>
                <c:pt idx="84">
                  <c:v>38.335101030023083</c:v>
                </c:pt>
                <c:pt idx="85">
                  <c:v>38.082418315730258</c:v>
                </c:pt>
                <c:pt idx="86">
                  <c:v>37.811890937843422</c:v>
                </c:pt>
                <c:pt idx="87">
                  <c:v>37.523518896362575</c:v>
                </c:pt>
                <c:pt idx="88">
                  <c:v>37.217302191287715</c:v>
                </c:pt>
                <c:pt idx="89">
                  <c:v>36.893240822618843</c:v>
                </c:pt>
                <c:pt idx="90">
                  <c:v>36.551334790355959</c:v>
                </c:pt>
                <c:pt idx="91">
                  <c:v>36.191584094499071</c:v>
                </c:pt>
                <c:pt idx="92">
                  <c:v>35.813988735048163</c:v>
                </c:pt>
                <c:pt idx="93">
                  <c:v>35.418548712003251</c:v>
                </c:pt>
                <c:pt idx="94">
                  <c:v>35.005264025364326</c:v>
                </c:pt>
                <c:pt idx="95">
                  <c:v>34.57413467513139</c:v>
                </c:pt>
                <c:pt idx="96">
                  <c:v>34.125160661304434</c:v>
                </c:pt>
                <c:pt idx="97">
                  <c:v>33.658341983883474</c:v>
                </c:pt>
                <c:pt idx="98">
                  <c:v>33.173678642868509</c:v>
                </c:pt>
                <c:pt idx="99">
                  <c:v>32.671170638259518</c:v>
                </c:pt>
                <c:pt idx="100">
                  <c:v>32.150817970056529</c:v>
                </c:pt>
                <c:pt idx="101">
                  <c:v>31.612620638259525</c:v>
                </c:pt>
                <c:pt idx="102">
                  <c:v>31.056578642868502</c:v>
                </c:pt>
                <c:pt idx="103">
                  <c:v>30.482691983883477</c:v>
                </c:pt>
                <c:pt idx="104">
                  <c:v>29.89096066130444</c:v>
                </c:pt>
                <c:pt idx="105">
                  <c:v>29.281384675131378</c:v>
                </c:pt>
                <c:pt idx="106">
                  <c:v>28.653964025364321</c:v>
                </c:pt>
                <c:pt idx="107">
                  <c:v>28.008698712003252</c:v>
                </c:pt>
                <c:pt idx="108">
                  <c:v>27.34558873504816</c:v>
                </c:pt>
                <c:pt idx="109">
                  <c:v>26.664634094499064</c:v>
                </c:pt>
                <c:pt idx="110">
                  <c:v>25.965834790355963</c:v>
                </c:pt>
                <c:pt idx="111">
                  <c:v>25.249190822618836</c:v>
                </c:pt>
                <c:pt idx="112">
                  <c:v>24.514702191287711</c:v>
                </c:pt>
                <c:pt idx="113">
                  <c:v>23.762368896362574</c:v>
                </c:pt>
                <c:pt idx="114">
                  <c:v>22.992190937843411</c:v>
                </c:pt>
                <c:pt idx="115">
                  <c:v>22.20416831573025</c:v>
                </c:pt>
                <c:pt idx="116">
                  <c:v>21.398301030023081</c:v>
                </c:pt>
                <c:pt idx="117">
                  <c:v>20.574589080721896</c:v>
                </c:pt>
                <c:pt idx="118">
                  <c:v>19.733032467826686</c:v>
                </c:pt>
                <c:pt idx="119">
                  <c:v>18.873631191337484</c:v>
                </c:pt>
                <c:pt idx="120">
                  <c:v>17.996385251254271</c:v>
                </c:pt>
                <c:pt idx="121">
                  <c:v>17.101294647577024</c:v>
                </c:pt>
                <c:pt idx="122">
                  <c:v>16.188359380305787</c:v>
                </c:pt>
                <c:pt idx="123">
                  <c:v>15.257579449440541</c:v>
                </c:pt>
                <c:pt idx="124">
                  <c:v>14.308954854981259</c:v>
                </c:pt>
                <c:pt idx="125">
                  <c:v>13.34248559692799</c:v>
                </c:pt>
                <c:pt idx="126">
                  <c:v>12.358171675280708</c:v>
                </c:pt>
                <c:pt idx="127">
                  <c:v>11.356013090039397</c:v>
                </c:pt>
                <c:pt idx="128">
                  <c:v>10.336009841204092</c:v>
                </c:pt>
                <c:pt idx="129">
                  <c:v>9.2981619287747748</c:v>
                </c:pt>
                <c:pt idx="130">
                  <c:v>8.2424693527514279</c:v>
                </c:pt>
                <c:pt idx="131">
                  <c:v>7.1689321131340904</c:v>
                </c:pt>
                <c:pt idx="132">
                  <c:v>6.077550209922741</c:v>
                </c:pt>
                <c:pt idx="133">
                  <c:v>4.9683236431173583</c:v>
                </c:pt>
                <c:pt idx="134">
                  <c:v>3.841252412717985</c:v>
                </c:pt>
                <c:pt idx="135">
                  <c:v>2.6963365187245998</c:v>
                </c:pt>
                <c:pt idx="136">
                  <c:v>1.5335759611371813</c:v>
                </c:pt>
                <c:pt idx="137">
                  <c:v>0.35297073995577932</c:v>
                </c:pt>
                <c:pt idx="138">
                  <c:v>-0.8454791448196417</c:v>
                </c:pt>
                <c:pt idx="139">
                  <c:v>-2.0617736931890889</c:v>
                </c:pt>
                <c:pt idx="140">
                  <c:v>-3.2959129051525267</c:v>
                </c:pt>
                <c:pt idx="141">
                  <c:v>-4.5478967807099835</c:v>
                </c:pt>
                <c:pt idx="142">
                  <c:v>-5.8177253198614451</c:v>
                </c:pt>
                <c:pt idx="143">
                  <c:v>-7.10539852260694</c:v>
                </c:pt>
                <c:pt idx="144">
                  <c:v>-8.4109163889464185</c:v>
                </c:pt>
                <c:pt idx="145">
                  <c:v>-9.734278918879923</c:v>
                </c:pt>
                <c:pt idx="146">
                  <c:v>-11.075486112407454</c:v>
                </c:pt>
                <c:pt idx="147">
                  <c:v>-12.434537969528961</c:v>
                </c:pt>
                <c:pt idx="148">
                  <c:v>-13.811434490244494</c:v>
                </c:pt>
                <c:pt idx="149">
                  <c:v>-15.206175674554061</c:v>
                </c:pt>
                <c:pt idx="150">
                  <c:v>-16.618761522457611</c:v>
                </c:pt>
                <c:pt idx="151">
                  <c:v>-18.04919203395518</c:v>
                </c:pt>
                <c:pt idx="152">
                  <c:v>-19.497467209046775</c:v>
                </c:pt>
                <c:pt idx="153">
                  <c:v>-20.963587047732368</c:v>
                </c:pt>
                <c:pt idx="154">
                  <c:v>-22.447551550011958</c:v>
                </c:pt>
                <c:pt idx="155">
                  <c:v>-23.949360715885597</c:v>
                </c:pt>
                <c:pt idx="156">
                  <c:v>-25.469014545353218</c:v>
                </c:pt>
                <c:pt idx="157">
                  <c:v>-27.006513038414838</c:v>
                </c:pt>
                <c:pt idx="158">
                  <c:v>-28.561856195070519</c:v>
                </c:pt>
                <c:pt idx="159">
                  <c:v>-30.135044015320176</c:v>
                </c:pt>
                <c:pt idx="160">
                  <c:v>-31.726076499163838</c:v>
                </c:pt>
                <c:pt idx="161">
                  <c:v>-33.334953646601534</c:v>
                </c:pt>
                <c:pt idx="162">
                  <c:v>-34.96167545763322</c:v>
                </c:pt>
                <c:pt idx="163">
                  <c:v>-36.606241932258925</c:v>
                </c:pt>
                <c:pt idx="164">
                  <c:v>-38.268653070478663</c:v>
                </c:pt>
                <c:pt idx="165">
                  <c:v>-39.948908872292378</c:v>
                </c:pt>
                <c:pt idx="166">
                  <c:v>-41.647009337700112</c:v>
                </c:pt>
                <c:pt idx="167">
                  <c:v>-43.362954466701837</c:v>
                </c:pt>
                <c:pt idx="168">
                  <c:v>-45.096744259297637</c:v>
                </c:pt>
                <c:pt idx="169">
                  <c:v>-46.848378715487399</c:v>
                </c:pt>
                <c:pt idx="170">
                  <c:v>-48.617857835271181</c:v>
                </c:pt>
                <c:pt idx="171">
                  <c:v>-50.405181618648996</c:v>
                </c:pt>
                <c:pt idx="172">
                  <c:v>-52.210350065620801</c:v>
                </c:pt>
                <c:pt idx="173">
                  <c:v>-54.033363176186597</c:v>
                </c:pt>
                <c:pt idx="174">
                  <c:v>-55.874220950346469</c:v>
                </c:pt>
                <c:pt idx="175">
                  <c:v>-57.732923388100289</c:v>
                </c:pt>
                <c:pt idx="176">
                  <c:v>-59.609470489448128</c:v>
                </c:pt>
                <c:pt idx="177">
                  <c:v>-61.503862254390015</c:v>
                </c:pt>
                <c:pt idx="178">
                  <c:v>-63.416098682925877</c:v>
                </c:pt>
                <c:pt idx="179">
                  <c:v>-65.346179775055759</c:v>
                </c:pt>
                <c:pt idx="180">
                  <c:v>-67.294105530779689</c:v>
                </c:pt>
                <c:pt idx="181">
                  <c:v>-69.25987595009758</c:v>
                </c:pt>
                <c:pt idx="182">
                  <c:v>-71.243491033009491</c:v>
                </c:pt>
                <c:pt idx="183">
                  <c:v>-73.244950779515449</c:v>
                </c:pt>
                <c:pt idx="184">
                  <c:v>-75.264255189615398</c:v>
                </c:pt>
                <c:pt idx="185">
                  <c:v>-77.301404263309323</c:v>
                </c:pt>
                <c:pt idx="186">
                  <c:v>-79.356398000597324</c:v>
                </c:pt>
                <c:pt idx="187">
                  <c:v>-81.429236401479287</c:v>
                </c:pt>
                <c:pt idx="188">
                  <c:v>-83.519919465955269</c:v>
                </c:pt>
                <c:pt idx="189">
                  <c:v>-85.628447194025298</c:v>
                </c:pt>
                <c:pt idx="190">
                  <c:v>-87.754819585689233</c:v>
                </c:pt>
                <c:pt idx="191">
                  <c:v>-89.899036640947287</c:v>
                </c:pt>
                <c:pt idx="192">
                  <c:v>-92.06109835979936</c:v>
                </c:pt>
                <c:pt idx="193">
                  <c:v>-94.241004742245366</c:v>
                </c:pt>
                <c:pt idx="194">
                  <c:v>-96.438755788285448</c:v>
                </c:pt>
                <c:pt idx="195">
                  <c:v>-98.654351497919549</c:v>
                </c:pt>
                <c:pt idx="196">
                  <c:v>-100.88779187114756</c:v>
                </c:pt>
                <c:pt idx="197">
                  <c:v>-103.1390769079697</c:v>
                </c:pt>
                <c:pt idx="198">
                  <c:v>-105.40820660838583</c:v>
                </c:pt>
                <c:pt idx="199">
                  <c:v>-107.69518097239586</c:v>
                </c:pt>
                <c:pt idx="200">
                  <c:v>-110.00000000000003</c:v>
                </c:pt>
              </c:numCache>
            </c:numRef>
          </c:yVal>
          <c:smooth val="0"/>
        </c:ser>
        <c:ser>
          <c:idx val="16"/>
          <c:order val="2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traiettoria!$C$8:$C$208</c:f>
              <c:numCache>
                <c:formatCode>0.00</c:formatCode>
                <c:ptCount val="201"/>
                <c:pt idx="0">
                  <c:v>0</c:v>
                </c:pt>
                <c:pt idx="1">
                  <c:v>0.85300126360933104</c:v>
                </c:pt>
                <c:pt idx="2">
                  <c:v>1.7060025272186621</c:v>
                </c:pt>
                <c:pt idx="3">
                  <c:v>2.5590037908279935</c:v>
                </c:pt>
                <c:pt idx="4">
                  <c:v>3.4120050544373242</c:v>
                </c:pt>
                <c:pt idx="5">
                  <c:v>4.2650063180466553</c:v>
                </c:pt>
                <c:pt idx="6">
                  <c:v>5.1180075816559869</c:v>
                </c:pt>
                <c:pt idx="7">
                  <c:v>5.9710088452653176</c:v>
                </c:pt>
                <c:pt idx="8">
                  <c:v>6.8240101088746483</c:v>
                </c:pt>
                <c:pt idx="9">
                  <c:v>7.6770113724839799</c:v>
                </c:pt>
                <c:pt idx="10">
                  <c:v>8.5300126360933106</c:v>
                </c:pt>
                <c:pt idx="11">
                  <c:v>9.3830138997026413</c:v>
                </c:pt>
                <c:pt idx="12">
                  <c:v>10.236015163311974</c:v>
                </c:pt>
                <c:pt idx="13">
                  <c:v>11.089016426921303</c:v>
                </c:pt>
                <c:pt idx="14">
                  <c:v>11.942017690530635</c:v>
                </c:pt>
                <c:pt idx="15">
                  <c:v>12.795018954139966</c:v>
                </c:pt>
                <c:pt idx="16">
                  <c:v>13.648020217749297</c:v>
                </c:pt>
                <c:pt idx="17">
                  <c:v>14.501021481358629</c:v>
                </c:pt>
                <c:pt idx="18">
                  <c:v>15.35402274496796</c:v>
                </c:pt>
                <c:pt idx="19">
                  <c:v>16.207024008577292</c:v>
                </c:pt>
                <c:pt idx="20">
                  <c:v>17.060025272186621</c:v>
                </c:pt>
                <c:pt idx="21">
                  <c:v>17.913026535795954</c:v>
                </c:pt>
                <c:pt idx="22">
                  <c:v>18.766027799405283</c:v>
                </c:pt>
                <c:pt idx="23">
                  <c:v>19.619029063014615</c:v>
                </c:pt>
                <c:pt idx="24">
                  <c:v>20.472030326623948</c:v>
                </c:pt>
                <c:pt idx="25">
                  <c:v>21.325031590233277</c:v>
                </c:pt>
                <c:pt idx="26">
                  <c:v>22.178032853842605</c:v>
                </c:pt>
                <c:pt idx="27">
                  <c:v>23.031034117451942</c:v>
                </c:pt>
                <c:pt idx="28">
                  <c:v>23.88403538106127</c:v>
                </c:pt>
                <c:pt idx="29">
                  <c:v>24.737036644670599</c:v>
                </c:pt>
                <c:pt idx="30">
                  <c:v>25.590037908279932</c:v>
                </c:pt>
                <c:pt idx="31">
                  <c:v>26.443039171889264</c:v>
                </c:pt>
                <c:pt idx="32">
                  <c:v>27.296040435498593</c:v>
                </c:pt>
                <c:pt idx="33">
                  <c:v>28.149041699107926</c:v>
                </c:pt>
                <c:pt idx="34">
                  <c:v>29.002042962717258</c:v>
                </c:pt>
                <c:pt idx="35">
                  <c:v>29.855044226326587</c:v>
                </c:pt>
                <c:pt idx="36">
                  <c:v>30.70804548993592</c:v>
                </c:pt>
                <c:pt idx="37">
                  <c:v>31.561046753545249</c:v>
                </c:pt>
                <c:pt idx="38">
                  <c:v>32.414048017154585</c:v>
                </c:pt>
                <c:pt idx="39">
                  <c:v>33.267049280763914</c:v>
                </c:pt>
                <c:pt idx="40">
                  <c:v>34.120050544373242</c:v>
                </c:pt>
                <c:pt idx="41">
                  <c:v>34.973051807982579</c:v>
                </c:pt>
                <c:pt idx="42">
                  <c:v>35.826053071591907</c:v>
                </c:pt>
                <c:pt idx="43">
                  <c:v>36.679054335201236</c:v>
                </c:pt>
                <c:pt idx="44">
                  <c:v>37.532055598810565</c:v>
                </c:pt>
                <c:pt idx="45">
                  <c:v>38.385056862419901</c:v>
                </c:pt>
                <c:pt idx="46">
                  <c:v>39.23805812602923</c:v>
                </c:pt>
                <c:pt idx="47">
                  <c:v>40.091059389638559</c:v>
                </c:pt>
                <c:pt idx="48">
                  <c:v>40.944060653247895</c:v>
                </c:pt>
                <c:pt idx="49">
                  <c:v>41.797061916857217</c:v>
                </c:pt>
                <c:pt idx="50">
                  <c:v>42.650063180466553</c:v>
                </c:pt>
                <c:pt idx="51">
                  <c:v>43.503064444075889</c:v>
                </c:pt>
                <c:pt idx="52">
                  <c:v>44.356065707685211</c:v>
                </c:pt>
                <c:pt idx="53">
                  <c:v>45.209066971294547</c:v>
                </c:pt>
                <c:pt idx="54">
                  <c:v>46.062068234903883</c:v>
                </c:pt>
                <c:pt idx="55">
                  <c:v>46.915069498513205</c:v>
                </c:pt>
                <c:pt idx="56">
                  <c:v>47.768070762122541</c:v>
                </c:pt>
                <c:pt idx="57">
                  <c:v>48.621072025731877</c:v>
                </c:pt>
                <c:pt idx="58">
                  <c:v>49.474073289341199</c:v>
                </c:pt>
                <c:pt idx="59">
                  <c:v>50.327074552950535</c:v>
                </c:pt>
                <c:pt idx="60">
                  <c:v>51.180075816559864</c:v>
                </c:pt>
                <c:pt idx="61">
                  <c:v>52.033077080169193</c:v>
                </c:pt>
                <c:pt idx="62">
                  <c:v>52.886078343778529</c:v>
                </c:pt>
                <c:pt idx="63">
                  <c:v>53.739079607387851</c:v>
                </c:pt>
                <c:pt idx="64">
                  <c:v>54.592080870997187</c:v>
                </c:pt>
                <c:pt idx="65">
                  <c:v>55.445082134606523</c:v>
                </c:pt>
                <c:pt idx="66">
                  <c:v>56.298083398215852</c:v>
                </c:pt>
                <c:pt idx="67">
                  <c:v>57.15108466182518</c:v>
                </c:pt>
                <c:pt idx="68">
                  <c:v>58.004085925434516</c:v>
                </c:pt>
                <c:pt idx="69">
                  <c:v>58.857087189043838</c:v>
                </c:pt>
                <c:pt idx="70">
                  <c:v>59.710088452653174</c:v>
                </c:pt>
                <c:pt idx="71">
                  <c:v>60.563089716262503</c:v>
                </c:pt>
                <c:pt idx="72">
                  <c:v>61.416090979871839</c:v>
                </c:pt>
                <c:pt idx="73">
                  <c:v>62.269092243481168</c:v>
                </c:pt>
                <c:pt idx="74">
                  <c:v>63.122093507090497</c:v>
                </c:pt>
                <c:pt idx="75">
                  <c:v>63.975094770699826</c:v>
                </c:pt>
                <c:pt idx="76">
                  <c:v>64.828096034309169</c:v>
                </c:pt>
                <c:pt idx="77">
                  <c:v>65.681097297918484</c:v>
                </c:pt>
                <c:pt idx="78">
                  <c:v>66.534098561527827</c:v>
                </c:pt>
                <c:pt idx="79">
                  <c:v>67.387099825137156</c:v>
                </c:pt>
                <c:pt idx="80">
                  <c:v>68.240101088746485</c:v>
                </c:pt>
                <c:pt idx="81">
                  <c:v>69.093102352355814</c:v>
                </c:pt>
                <c:pt idx="82">
                  <c:v>69.946103615965157</c:v>
                </c:pt>
                <c:pt idx="83">
                  <c:v>70.799104879574472</c:v>
                </c:pt>
                <c:pt idx="84">
                  <c:v>71.652106143183815</c:v>
                </c:pt>
                <c:pt idx="85">
                  <c:v>72.505107406793144</c:v>
                </c:pt>
                <c:pt idx="86">
                  <c:v>73.358108670402473</c:v>
                </c:pt>
                <c:pt idx="87">
                  <c:v>74.211109934011802</c:v>
                </c:pt>
                <c:pt idx="88">
                  <c:v>75.064111197621131</c:v>
                </c:pt>
                <c:pt idx="89">
                  <c:v>75.91711246123046</c:v>
                </c:pt>
                <c:pt idx="90">
                  <c:v>76.770113724839803</c:v>
                </c:pt>
                <c:pt idx="91">
                  <c:v>77.623114988449117</c:v>
                </c:pt>
                <c:pt idx="92">
                  <c:v>78.476116252058461</c:v>
                </c:pt>
                <c:pt idx="93">
                  <c:v>79.329117515667789</c:v>
                </c:pt>
                <c:pt idx="94">
                  <c:v>80.182118779277118</c:v>
                </c:pt>
                <c:pt idx="95">
                  <c:v>81.035120042886447</c:v>
                </c:pt>
                <c:pt idx="96">
                  <c:v>81.88812130649579</c:v>
                </c:pt>
                <c:pt idx="97">
                  <c:v>82.741122570105119</c:v>
                </c:pt>
                <c:pt idx="98">
                  <c:v>83.594123833714434</c:v>
                </c:pt>
                <c:pt idx="99">
                  <c:v>84.447125097323777</c:v>
                </c:pt>
                <c:pt idx="100">
                  <c:v>85.300126360933106</c:v>
                </c:pt>
                <c:pt idx="101">
                  <c:v>86.153127624542435</c:v>
                </c:pt>
                <c:pt idx="102">
                  <c:v>87.006128888151778</c:v>
                </c:pt>
                <c:pt idx="103">
                  <c:v>87.859130151761093</c:v>
                </c:pt>
                <c:pt idx="104">
                  <c:v>88.712131415370422</c:v>
                </c:pt>
                <c:pt idx="105">
                  <c:v>89.565132678979765</c:v>
                </c:pt>
                <c:pt idx="106">
                  <c:v>90.418133942589094</c:v>
                </c:pt>
                <c:pt idx="107">
                  <c:v>91.271135206198423</c:v>
                </c:pt>
                <c:pt idx="108">
                  <c:v>92.124136469807766</c:v>
                </c:pt>
                <c:pt idx="109">
                  <c:v>92.977137733417095</c:v>
                </c:pt>
                <c:pt idx="110">
                  <c:v>93.83013899702641</c:v>
                </c:pt>
                <c:pt idx="111">
                  <c:v>94.683140260635753</c:v>
                </c:pt>
                <c:pt idx="112">
                  <c:v>95.536141524245082</c:v>
                </c:pt>
                <c:pt idx="113">
                  <c:v>96.389142787854411</c:v>
                </c:pt>
                <c:pt idx="114">
                  <c:v>97.242144051463754</c:v>
                </c:pt>
                <c:pt idx="115">
                  <c:v>98.095145315073069</c:v>
                </c:pt>
                <c:pt idx="116">
                  <c:v>98.948146578682397</c:v>
                </c:pt>
                <c:pt idx="117">
                  <c:v>99.801147842291726</c:v>
                </c:pt>
                <c:pt idx="118">
                  <c:v>100.65414910590107</c:v>
                </c:pt>
                <c:pt idx="119">
                  <c:v>101.5071503695104</c:v>
                </c:pt>
                <c:pt idx="120">
                  <c:v>102.36015163311973</c:v>
                </c:pt>
                <c:pt idx="121">
                  <c:v>103.21315289672907</c:v>
                </c:pt>
                <c:pt idx="122">
                  <c:v>104.06615416033839</c:v>
                </c:pt>
                <c:pt idx="123">
                  <c:v>104.91915542394771</c:v>
                </c:pt>
                <c:pt idx="124">
                  <c:v>105.77215668755706</c:v>
                </c:pt>
                <c:pt idx="125">
                  <c:v>106.62515795116639</c:v>
                </c:pt>
                <c:pt idx="126">
                  <c:v>107.4781592147757</c:v>
                </c:pt>
                <c:pt idx="127">
                  <c:v>108.33116047838504</c:v>
                </c:pt>
                <c:pt idx="128">
                  <c:v>109.18416174199437</c:v>
                </c:pt>
                <c:pt idx="129">
                  <c:v>110.0371630056037</c:v>
                </c:pt>
                <c:pt idx="130">
                  <c:v>110.89016426921305</c:v>
                </c:pt>
                <c:pt idx="131">
                  <c:v>111.74316553282237</c:v>
                </c:pt>
                <c:pt idx="132">
                  <c:v>112.5961667964317</c:v>
                </c:pt>
                <c:pt idx="133">
                  <c:v>113.44916806004105</c:v>
                </c:pt>
                <c:pt idx="134">
                  <c:v>114.30216932365036</c:v>
                </c:pt>
                <c:pt idx="135">
                  <c:v>115.15517058725969</c:v>
                </c:pt>
                <c:pt idx="136">
                  <c:v>116.00817185086903</c:v>
                </c:pt>
                <c:pt idx="137">
                  <c:v>116.86117311447836</c:v>
                </c:pt>
                <c:pt idx="138">
                  <c:v>117.71417437808768</c:v>
                </c:pt>
                <c:pt idx="139">
                  <c:v>118.56717564169702</c:v>
                </c:pt>
                <c:pt idx="140">
                  <c:v>119.42017690530635</c:v>
                </c:pt>
                <c:pt idx="141">
                  <c:v>120.27317816891568</c:v>
                </c:pt>
                <c:pt idx="142">
                  <c:v>121.12617943252501</c:v>
                </c:pt>
                <c:pt idx="143">
                  <c:v>121.97918069613435</c:v>
                </c:pt>
                <c:pt idx="144">
                  <c:v>122.83218195974368</c:v>
                </c:pt>
                <c:pt idx="145">
                  <c:v>123.68518322335299</c:v>
                </c:pt>
                <c:pt idx="146">
                  <c:v>124.53818448696234</c:v>
                </c:pt>
                <c:pt idx="147">
                  <c:v>125.39118575057167</c:v>
                </c:pt>
                <c:pt idx="148">
                  <c:v>126.24418701418099</c:v>
                </c:pt>
                <c:pt idx="149">
                  <c:v>127.09718827779034</c:v>
                </c:pt>
                <c:pt idx="150">
                  <c:v>127.95018954139965</c:v>
                </c:pt>
                <c:pt idx="151">
                  <c:v>128.803190805009</c:v>
                </c:pt>
                <c:pt idx="152">
                  <c:v>129.65619206861834</c:v>
                </c:pt>
                <c:pt idx="153">
                  <c:v>130.50919333222765</c:v>
                </c:pt>
                <c:pt idx="154">
                  <c:v>131.36219459583697</c:v>
                </c:pt>
                <c:pt idx="155">
                  <c:v>132.21519585944631</c:v>
                </c:pt>
                <c:pt idx="156">
                  <c:v>133.06819712305565</c:v>
                </c:pt>
                <c:pt idx="157">
                  <c:v>133.92119838666497</c:v>
                </c:pt>
                <c:pt idx="158">
                  <c:v>134.77419965027431</c:v>
                </c:pt>
                <c:pt idx="159">
                  <c:v>135.62720091388366</c:v>
                </c:pt>
                <c:pt idx="160">
                  <c:v>136.48020217749297</c:v>
                </c:pt>
                <c:pt idx="161">
                  <c:v>137.33320344110231</c:v>
                </c:pt>
                <c:pt idx="162">
                  <c:v>138.18620470471163</c:v>
                </c:pt>
                <c:pt idx="163">
                  <c:v>139.03920596832097</c:v>
                </c:pt>
                <c:pt idx="164">
                  <c:v>139.89220723193031</c:v>
                </c:pt>
                <c:pt idx="165">
                  <c:v>140.74520849553963</c:v>
                </c:pt>
                <c:pt idx="166">
                  <c:v>141.59820975914894</c:v>
                </c:pt>
                <c:pt idx="167">
                  <c:v>142.45121102275829</c:v>
                </c:pt>
                <c:pt idx="168">
                  <c:v>143.30421228636763</c:v>
                </c:pt>
                <c:pt idx="169">
                  <c:v>144.15721354997694</c:v>
                </c:pt>
                <c:pt idx="170">
                  <c:v>145.01021481358629</c:v>
                </c:pt>
                <c:pt idx="171">
                  <c:v>145.8632160771956</c:v>
                </c:pt>
                <c:pt idx="172">
                  <c:v>146.71621734080495</c:v>
                </c:pt>
                <c:pt idx="173">
                  <c:v>147.56921860441426</c:v>
                </c:pt>
                <c:pt idx="174">
                  <c:v>148.4222198680236</c:v>
                </c:pt>
                <c:pt idx="175">
                  <c:v>149.27522113163295</c:v>
                </c:pt>
                <c:pt idx="176">
                  <c:v>150.12822239524226</c:v>
                </c:pt>
                <c:pt idx="177">
                  <c:v>150.9812236588516</c:v>
                </c:pt>
                <c:pt idx="178">
                  <c:v>151.83422492246092</c:v>
                </c:pt>
                <c:pt idx="179">
                  <c:v>152.68722618607026</c:v>
                </c:pt>
                <c:pt idx="180">
                  <c:v>153.54022744967961</c:v>
                </c:pt>
                <c:pt idx="181">
                  <c:v>154.39322871328892</c:v>
                </c:pt>
                <c:pt idx="182">
                  <c:v>155.24622997689823</c:v>
                </c:pt>
                <c:pt idx="183">
                  <c:v>156.09923124050761</c:v>
                </c:pt>
                <c:pt idx="184">
                  <c:v>156.95223250411692</c:v>
                </c:pt>
                <c:pt idx="185">
                  <c:v>157.80523376772624</c:v>
                </c:pt>
                <c:pt idx="186">
                  <c:v>158.65823503133558</c:v>
                </c:pt>
                <c:pt idx="187">
                  <c:v>159.51123629494492</c:v>
                </c:pt>
                <c:pt idx="188">
                  <c:v>160.36423755855424</c:v>
                </c:pt>
                <c:pt idx="189">
                  <c:v>161.21723882216358</c:v>
                </c:pt>
                <c:pt idx="190">
                  <c:v>162.07024008577289</c:v>
                </c:pt>
                <c:pt idx="191">
                  <c:v>162.92324134938224</c:v>
                </c:pt>
                <c:pt idx="192">
                  <c:v>163.77624261299158</c:v>
                </c:pt>
                <c:pt idx="193">
                  <c:v>164.62924387660087</c:v>
                </c:pt>
                <c:pt idx="194">
                  <c:v>165.48224514021024</c:v>
                </c:pt>
                <c:pt idx="195">
                  <c:v>166.33524640381955</c:v>
                </c:pt>
                <c:pt idx="196">
                  <c:v>167.18824766742887</c:v>
                </c:pt>
                <c:pt idx="197">
                  <c:v>168.04124893103821</c:v>
                </c:pt>
                <c:pt idx="198">
                  <c:v>168.89425019464755</c:v>
                </c:pt>
                <c:pt idx="199">
                  <c:v>169.74725145825687</c:v>
                </c:pt>
                <c:pt idx="200">
                  <c:v>170.60025272186621</c:v>
                </c:pt>
              </c:numCache>
            </c:numRef>
          </c:xVal>
          <c:yVal>
            <c:numRef>
              <c:f>traiettoria!$H$8:$H$208</c:f>
              <c:numCache>
                <c:formatCode>0.00</c:formatCode>
                <c:ptCount val="201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50</c:v>
                </c:pt>
                <c:pt idx="11">
                  <c:v>50</c:v>
                </c:pt>
                <c:pt idx="12">
                  <c:v>50</c:v>
                </c:pt>
                <c:pt idx="13">
                  <c:v>50</c:v>
                </c:pt>
                <c:pt idx="14">
                  <c:v>50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  <c:pt idx="25">
                  <c:v>50</c:v>
                </c:pt>
                <c:pt idx="26">
                  <c:v>50</c:v>
                </c:pt>
                <c:pt idx="27">
                  <c:v>50</c:v>
                </c:pt>
                <c:pt idx="28">
                  <c:v>50</c:v>
                </c:pt>
                <c:pt idx="29">
                  <c:v>50</c:v>
                </c:pt>
                <c:pt idx="30">
                  <c:v>50</c:v>
                </c:pt>
                <c:pt idx="31">
                  <c:v>50</c:v>
                </c:pt>
                <c:pt idx="32">
                  <c:v>50</c:v>
                </c:pt>
                <c:pt idx="33">
                  <c:v>50</c:v>
                </c:pt>
                <c:pt idx="34">
                  <c:v>50</c:v>
                </c:pt>
                <c:pt idx="35">
                  <c:v>50</c:v>
                </c:pt>
                <c:pt idx="36">
                  <c:v>50</c:v>
                </c:pt>
                <c:pt idx="37">
                  <c:v>50</c:v>
                </c:pt>
                <c:pt idx="38">
                  <c:v>50</c:v>
                </c:pt>
                <c:pt idx="39">
                  <c:v>50</c:v>
                </c:pt>
                <c:pt idx="40">
                  <c:v>50</c:v>
                </c:pt>
                <c:pt idx="41">
                  <c:v>50</c:v>
                </c:pt>
                <c:pt idx="42">
                  <c:v>50</c:v>
                </c:pt>
                <c:pt idx="43">
                  <c:v>50</c:v>
                </c:pt>
                <c:pt idx="44">
                  <c:v>50</c:v>
                </c:pt>
                <c:pt idx="45">
                  <c:v>50</c:v>
                </c:pt>
                <c:pt idx="46">
                  <c:v>50</c:v>
                </c:pt>
                <c:pt idx="47">
                  <c:v>50</c:v>
                </c:pt>
                <c:pt idx="48">
                  <c:v>50</c:v>
                </c:pt>
                <c:pt idx="49">
                  <c:v>50</c:v>
                </c:pt>
                <c:pt idx="50">
                  <c:v>50</c:v>
                </c:pt>
                <c:pt idx="51">
                  <c:v>50</c:v>
                </c:pt>
                <c:pt idx="52">
                  <c:v>50</c:v>
                </c:pt>
                <c:pt idx="53">
                  <c:v>50</c:v>
                </c:pt>
                <c:pt idx="54">
                  <c:v>50</c:v>
                </c:pt>
                <c:pt idx="55">
                  <c:v>50</c:v>
                </c:pt>
                <c:pt idx="56">
                  <c:v>50</c:v>
                </c:pt>
                <c:pt idx="57">
                  <c:v>50</c:v>
                </c:pt>
                <c:pt idx="58">
                  <c:v>50</c:v>
                </c:pt>
                <c:pt idx="59">
                  <c:v>50</c:v>
                </c:pt>
                <c:pt idx="60">
                  <c:v>50</c:v>
                </c:pt>
                <c:pt idx="61">
                  <c:v>50</c:v>
                </c:pt>
                <c:pt idx="62">
                  <c:v>50</c:v>
                </c:pt>
                <c:pt idx="63">
                  <c:v>50</c:v>
                </c:pt>
                <c:pt idx="64">
                  <c:v>50</c:v>
                </c:pt>
                <c:pt idx="65">
                  <c:v>50</c:v>
                </c:pt>
                <c:pt idx="66">
                  <c:v>50</c:v>
                </c:pt>
                <c:pt idx="67">
                  <c:v>50</c:v>
                </c:pt>
                <c:pt idx="68">
                  <c:v>50</c:v>
                </c:pt>
                <c:pt idx="69">
                  <c:v>50</c:v>
                </c:pt>
                <c:pt idx="70">
                  <c:v>50</c:v>
                </c:pt>
                <c:pt idx="71">
                  <c:v>49.996111928774774</c:v>
                </c:pt>
                <c:pt idx="72">
                  <c:v>49.975409841204097</c:v>
                </c:pt>
                <c:pt idx="73">
                  <c:v>49.936863090039409</c:v>
                </c:pt>
                <c:pt idx="74">
                  <c:v>49.88047167528071</c:v>
                </c:pt>
                <c:pt idx="75">
                  <c:v>49.806235596927998</c:v>
                </c:pt>
                <c:pt idx="76">
                  <c:v>49.714154854981274</c:v>
                </c:pt>
                <c:pt idx="77">
                  <c:v>49.604229449440538</c:v>
                </c:pt>
                <c:pt idx="78">
                  <c:v>49.476459380305791</c:v>
                </c:pt>
                <c:pt idx="79">
                  <c:v>49.330844647577038</c:v>
                </c:pt>
                <c:pt idx="80">
                  <c:v>49.167385251254267</c:v>
                </c:pt>
                <c:pt idx="81">
                  <c:v>48.98608119133749</c:v>
                </c:pt>
                <c:pt idx="82">
                  <c:v>48.786932467826695</c:v>
                </c:pt>
                <c:pt idx="83">
                  <c:v>48.569939080721895</c:v>
                </c:pt>
                <c:pt idx="84">
                  <c:v>48.335101030023083</c:v>
                </c:pt>
                <c:pt idx="85">
                  <c:v>48.082418315730258</c:v>
                </c:pt>
                <c:pt idx="86">
                  <c:v>47.811890937843422</c:v>
                </c:pt>
                <c:pt idx="87">
                  <c:v>47.523518896362575</c:v>
                </c:pt>
                <c:pt idx="88">
                  <c:v>47.217302191287715</c:v>
                </c:pt>
                <c:pt idx="89">
                  <c:v>46.893240822618843</c:v>
                </c:pt>
                <c:pt idx="90">
                  <c:v>46.551334790355959</c:v>
                </c:pt>
                <c:pt idx="91">
                  <c:v>46.191584094499071</c:v>
                </c:pt>
                <c:pt idx="92">
                  <c:v>45.813988735048163</c:v>
                </c:pt>
                <c:pt idx="93">
                  <c:v>45.418548712003251</c:v>
                </c:pt>
                <c:pt idx="94">
                  <c:v>45.005264025364326</c:v>
                </c:pt>
                <c:pt idx="95">
                  <c:v>44.57413467513139</c:v>
                </c:pt>
                <c:pt idx="96">
                  <c:v>44.125160661304434</c:v>
                </c:pt>
                <c:pt idx="97">
                  <c:v>43.658341983883474</c:v>
                </c:pt>
                <c:pt idx="98">
                  <c:v>43.173678642868509</c:v>
                </c:pt>
                <c:pt idx="99">
                  <c:v>42.671170638259518</c:v>
                </c:pt>
                <c:pt idx="100">
                  <c:v>42.150817970056529</c:v>
                </c:pt>
                <c:pt idx="101">
                  <c:v>41.612620638259529</c:v>
                </c:pt>
                <c:pt idx="102">
                  <c:v>41.056578642868502</c:v>
                </c:pt>
                <c:pt idx="103">
                  <c:v>40.482691983883477</c:v>
                </c:pt>
                <c:pt idx="104">
                  <c:v>39.89096066130444</c:v>
                </c:pt>
                <c:pt idx="105">
                  <c:v>39.281384675131378</c:v>
                </c:pt>
                <c:pt idx="106">
                  <c:v>38.653964025364317</c:v>
                </c:pt>
                <c:pt idx="107">
                  <c:v>38.008698712003252</c:v>
                </c:pt>
                <c:pt idx="108">
                  <c:v>37.34558873504816</c:v>
                </c:pt>
                <c:pt idx="109">
                  <c:v>36.664634094499064</c:v>
                </c:pt>
                <c:pt idx="110">
                  <c:v>35.965834790355963</c:v>
                </c:pt>
                <c:pt idx="111">
                  <c:v>35.249190822618836</c:v>
                </c:pt>
                <c:pt idx="112">
                  <c:v>34.514702191287711</c:v>
                </c:pt>
                <c:pt idx="113">
                  <c:v>33.762368896362574</c:v>
                </c:pt>
                <c:pt idx="114">
                  <c:v>32.992190937843411</c:v>
                </c:pt>
                <c:pt idx="115">
                  <c:v>32.20416831573025</c:v>
                </c:pt>
                <c:pt idx="116">
                  <c:v>31.398301030023081</c:v>
                </c:pt>
                <c:pt idx="117">
                  <c:v>30.574589080721896</c:v>
                </c:pt>
                <c:pt idx="118">
                  <c:v>29.733032467826686</c:v>
                </c:pt>
                <c:pt idx="119">
                  <c:v>28.873631191337484</c:v>
                </c:pt>
                <c:pt idx="120">
                  <c:v>27.996385251254271</c:v>
                </c:pt>
                <c:pt idx="121">
                  <c:v>27.101294647577024</c:v>
                </c:pt>
                <c:pt idx="122">
                  <c:v>26.188359380305787</c:v>
                </c:pt>
                <c:pt idx="123">
                  <c:v>25.257579449440541</c:v>
                </c:pt>
                <c:pt idx="124">
                  <c:v>24.308954854981259</c:v>
                </c:pt>
                <c:pt idx="125">
                  <c:v>23.34248559692799</c:v>
                </c:pt>
                <c:pt idx="126">
                  <c:v>22.358171675280708</c:v>
                </c:pt>
                <c:pt idx="127">
                  <c:v>21.356013090039397</c:v>
                </c:pt>
                <c:pt idx="128">
                  <c:v>20.336009841204092</c:v>
                </c:pt>
                <c:pt idx="129">
                  <c:v>19.298161928774775</c:v>
                </c:pt>
                <c:pt idx="130">
                  <c:v>18.242469352751428</c:v>
                </c:pt>
                <c:pt idx="131">
                  <c:v>17.16893211313409</c:v>
                </c:pt>
                <c:pt idx="132">
                  <c:v>16.077550209922741</c:v>
                </c:pt>
                <c:pt idx="133">
                  <c:v>14.968323643117358</c:v>
                </c:pt>
                <c:pt idx="134">
                  <c:v>13.841252412717985</c:v>
                </c:pt>
                <c:pt idx="135">
                  <c:v>12.6963365187246</c:v>
                </c:pt>
                <c:pt idx="136">
                  <c:v>11.533575961137181</c:v>
                </c:pt>
                <c:pt idx="137">
                  <c:v>10.352970739955779</c:v>
                </c:pt>
                <c:pt idx="138">
                  <c:v>9.1545208551803583</c:v>
                </c:pt>
                <c:pt idx="139">
                  <c:v>7.9382263068109111</c:v>
                </c:pt>
                <c:pt idx="140">
                  <c:v>6.7040870948474733</c:v>
                </c:pt>
                <c:pt idx="141">
                  <c:v>5.4521032192900165</c:v>
                </c:pt>
                <c:pt idx="142">
                  <c:v>4.1822746801385549</c:v>
                </c:pt>
                <c:pt idx="143">
                  <c:v>2.89460147739306</c:v>
                </c:pt>
                <c:pt idx="144">
                  <c:v>1.5890836110535815</c:v>
                </c:pt>
                <c:pt idx="145">
                  <c:v>0.26572108112007697</c:v>
                </c:pt>
                <c:pt idx="146">
                  <c:v>-1.0754861124074537</c:v>
                </c:pt>
                <c:pt idx="147">
                  <c:v>-2.4345379695289608</c:v>
                </c:pt>
                <c:pt idx="148">
                  <c:v>-3.8114344902444941</c:v>
                </c:pt>
                <c:pt idx="149">
                  <c:v>-5.2061756745540606</c:v>
                </c:pt>
                <c:pt idx="150">
                  <c:v>-6.6187615224576106</c:v>
                </c:pt>
                <c:pt idx="151">
                  <c:v>-8.0491920339551797</c:v>
                </c:pt>
                <c:pt idx="152">
                  <c:v>-9.4974672090467749</c:v>
                </c:pt>
                <c:pt idx="153">
                  <c:v>-10.963587047732368</c:v>
                </c:pt>
                <c:pt idx="154">
                  <c:v>-12.447551550011958</c:v>
                </c:pt>
                <c:pt idx="155">
                  <c:v>-13.949360715885597</c:v>
                </c:pt>
                <c:pt idx="156">
                  <c:v>-15.469014545353218</c:v>
                </c:pt>
                <c:pt idx="157">
                  <c:v>-17.006513038414838</c:v>
                </c:pt>
                <c:pt idx="158">
                  <c:v>-18.561856195070519</c:v>
                </c:pt>
                <c:pt idx="159">
                  <c:v>-20.135044015320176</c:v>
                </c:pt>
                <c:pt idx="160">
                  <c:v>-21.726076499163838</c:v>
                </c:pt>
                <c:pt idx="161">
                  <c:v>-23.334953646601534</c:v>
                </c:pt>
                <c:pt idx="162">
                  <c:v>-24.96167545763322</c:v>
                </c:pt>
                <c:pt idx="163">
                  <c:v>-26.606241932258925</c:v>
                </c:pt>
                <c:pt idx="164">
                  <c:v>-28.268653070478663</c:v>
                </c:pt>
                <c:pt idx="165">
                  <c:v>-29.948908872292378</c:v>
                </c:pt>
                <c:pt idx="166">
                  <c:v>-31.647009337700112</c:v>
                </c:pt>
                <c:pt idx="167">
                  <c:v>-33.362954466701837</c:v>
                </c:pt>
                <c:pt idx="168">
                  <c:v>-35.096744259297637</c:v>
                </c:pt>
                <c:pt idx="169">
                  <c:v>-36.848378715487399</c:v>
                </c:pt>
                <c:pt idx="170">
                  <c:v>-38.617857835271181</c:v>
                </c:pt>
                <c:pt idx="171">
                  <c:v>-40.405181618648996</c:v>
                </c:pt>
                <c:pt idx="172">
                  <c:v>-42.210350065620801</c:v>
                </c:pt>
                <c:pt idx="173">
                  <c:v>-44.033363176186597</c:v>
                </c:pt>
                <c:pt idx="174">
                  <c:v>-45.874220950346469</c:v>
                </c:pt>
                <c:pt idx="175">
                  <c:v>-47.732923388100289</c:v>
                </c:pt>
                <c:pt idx="176">
                  <c:v>-49.609470489448128</c:v>
                </c:pt>
                <c:pt idx="177">
                  <c:v>-51.503862254390015</c:v>
                </c:pt>
                <c:pt idx="178">
                  <c:v>-53.416098682925877</c:v>
                </c:pt>
                <c:pt idx="179">
                  <c:v>-55.346179775055759</c:v>
                </c:pt>
                <c:pt idx="180">
                  <c:v>-57.294105530779689</c:v>
                </c:pt>
                <c:pt idx="181">
                  <c:v>-59.25987595009758</c:v>
                </c:pt>
                <c:pt idx="182">
                  <c:v>-61.243491033009491</c:v>
                </c:pt>
                <c:pt idx="183">
                  <c:v>-63.244950779515449</c:v>
                </c:pt>
                <c:pt idx="184">
                  <c:v>-65.264255189615398</c:v>
                </c:pt>
                <c:pt idx="185">
                  <c:v>-67.301404263309323</c:v>
                </c:pt>
                <c:pt idx="186">
                  <c:v>-69.356398000597324</c:v>
                </c:pt>
                <c:pt idx="187">
                  <c:v>-71.429236401479287</c:v>
                </c:pt>
                <c:pt idx="188">
                  <c:v>-73.519919465955269</c:v>
                </c:pt>
                <c:pt idx="189">
                  <c:v>-75.628447194025298</c:v>
                </c:pt>
                <c:pt idx="190">
                  <c:v>-77.754819585689233</c:v>
                </c:pt>
                <c:pt idx="191">
                  <c:v>-79.899036640947287</c:v>
                </c:pt>
                <c:pt idx="192">
                  <c:v>-82.06109835979936</c:v>
                </c:pt>
                <c:pt idx="193">
                  <c:v>-84.241004742245366</c:v>
                </c:pt>
                <c:pt idx="194">
                  <c:v>-86.438755788285448</c:v>
                </c:pt>
                <c:pt idx="195">
                  <c:v>-88.654351497919549</c:v>
                </c:pt>
                <c:pt idx="196">
                  <c:v>-90.887791871147556</c:v>
                </c:pt>
                <c:pt idx="197">
                  <c:v>-93.139076907969695</c:v>
                </c:pt>
                <c:pt idx="198">
                  <c:v>-95.408206608385825</c:v>
                </c:pt>
                <c:pt idx="199">
                  <c:v>-97.69518097239586</c:v>
                </c:pt>
                <c:pt idx="200">
                  <c:v>-100.00000000000003</c:v>
                </c:pt>
              </c:numCache>
            </c:numRef>
          </c:yVal>
          <c:smooth val="0"/>
        </c:ser>
        <c:ser>
          <c:idx val="17"/>
          <c:order val="3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traiettoria!$C$8:$C$208</c:f>
              <c:numCache>
                <c:formatCode>0.00</c:formatCode>
                <c:ptCount val="201"/>
                <c:pt idx="0">
                  <c:v>0</c:v>
                </c:pt>
                <c:pt idx="1">
                  <c:v>0.85300126360933104</c:v>
                </c:pt>
                <c:pt idx="2">
                  <c:v>1.7060025272186621</c:v>
                </c:pt>
                <c:pt idx="3">
                  <c:v>2.5590037908279935</c:v>
                </c:pt>
                <c:pt idx="4">
                  <c:v>3.4120050544373242</c:v>
                </c:pt>
                <c:pt idx="5">
                  <c:v>4.2650063180466553</c:v>
                </c:pt>
                <c:pt idx="6">
                  <c:v>5.1180075816559869</c:v>
                </c:pt>
                <c:pt idx="7">
                  <c:v>5.9710088452653176</c:v>
                </c:pt>
                <c:pt idx="8">
                  <c:v>6.8240101088746483</c:v>
                </c:pt>
                <c:pt idx="9">
                  <c:v>7.6770113724839799</c:v>
                </c:pt>
                <c:pt idx="10">
                  <c:v>8.5300126360933106</c:v>
                </c:pt>
                <c:pt idx="11">
                  <c:v>9.3830138997026413</c:v>
                </c:pt>
                <c:pt idx="12">
                  <c:v>10.236015163311974</c:v>
                </c:pt>
                <c:pt idx="13">
                  <c:v>11.089016426921303</c:v>
                </c:pt>
                <c:pt idx="14">
                  <c:v>11.942017690530635</c:v>
                </c:pt>
                <c:pt idx="15">
                  <c:v>12.795018954139966</c:v>
                </c:pt>
                <c:pt idx="16">
                  <c:v>13.648020217749297</c:v>
                </c:pt>
                <c:pt idx="17">
                  <c:v>14.501021481358629</c:v>
                </c:pt>
                <c:pt idx="18">
                  <c:v>15.35402274496796</c:v>
                </c:pt>
                <c:pt idx="19">
                  <c:v>16.207024008577292</c:v>
                </c:pt>
                <c:pt idx="20">
                  <c:v>17.060025272186621</c:v>
                </c:pt>
                <c:pt idx="21">
                  <c:v>17.913026535795954</c:v>
                </c:pt>
                <c:pt idx="22">
                  <c:v>18.766027799405283</c:v>
                </c:pt>
                <c:pt idx="23">
                  <c:v>19.619029063014615</c:v>
                </c:pt>
                <c:pt idx="24">
                  <c:v>20.472030326623948</c:v>
                </c:pt>
                <c:pt idx="25">
                  <c:v>21.325031590233277</c:v>
                </c:pt>
                <c:pt idx="26">
                  <c:v>22.178032853842605</c:v>
                </c:pt>
                <c:pt idx="27">
                  <c:v>23.031034117451942</c:v>
                </c:pt>
                <c:pt idx="28">
                  <c:v>23.88403538106127</c:v>
                </c:pt>
                <c:pt idx="29">
                  <c:v>24.737036644670599</c:v>
                </c:pt>
                <c:pt idx="30">
                  <c:v>25.590037908279932</c:v>
                </c:pt>
                <c:pt idx="31">
                  <c:v>26.443039171889264</c:v>
                </c:pt>
                <c:pt idx="32">
                  <c:v>27.296040435498593</c:v>
                </c:pt>
                <c:pt idx="33">
                  <c:v>28.149041699107926</c:v>
                </c:pt>
                <c:pt idx="34">
                  <c:v>29.002042962717258</c:v>
                </c:pt>
                <c:pt idx="35">
                  <c:v>29.855044226326587</c:v>
                </c:pt>
                <c:pt idx="36">
                  <c:v>30.70804548993592</c:v>
                </c:pt>
                <c:pt idx="37">
                  <c:v>31.561046753545249</c:v>
                </c:pt>
                <c:pt idx="38">
                  <c:v>32.414048017154585</c:v>
                </c:pt>
                <c:pt idx="39">
                  <c:v>33.267049280763914</c:v>
                </c:pt>
                <c:pt idx="40">
                  <c:v>34.120050544373242</c:v>
                </c:pt>
                <c:pt idx="41">
                  <c:v>34.973051807982579</c:v>
                </c:pt>
                <c:pt idx="42">
                  <c:v>35.826053071591907</c:v>
                </c:pt>
                <c:pt idx="43">
                  <c:v>36.679054335201236</c:v>
                </c:pt>
                <c:pt idx="44">
                  <c:v>37.532055598810565</c:v>
                </c:pt>
                <c:pt idx="45">
                  <c:v>38.385056862419901</c:v>
                </c:pt>
                <c:pt idx="46">
                  <c:v>39.23805812602923</c:v>
                </c:pt>
                <c:pt idx="47">
                  <c:v>40.091059389638559</c:v>
                </c:pt>
                <c:pt idx="48">
                  <c:v>40.944060653247895</c:v>
                </c:pt>
                <c:pt idx="49">
                  <c:v>41.797061916857217</c:v>
                </c:pt>
                <c:pt idx="50">
                  <c:v>42.650063180466553</c:v>
                </c:pt>
                <c:pt idx="51">
                  <c:v>43.503064444075889</c:v>
                </c:pt>
                <c:pt idx="52">
                  <c:v>44.356065707685211</c:v>
                </c:pt>
                <c:pt idx="53">
                  <c:v>45.209066971294547</c:v>
                </c:pt>
                <c:pt idx="54">
                  <c:v>46.062068234903883</c:v>
                </c:pt>
                <c:pt idx="55">
                  <c:v>46.915069498513205</c:v>
                </c:pt>
                <c:pt idx="56">
                  <c:v>47.768070762122541</c:v>
                </c:pt>
                <c:pt idx="57">
                  <c:v>48.621072025731877</c:v>
                </c:pt>
                <c:pt idx="58">
                  <c:v>49.474073289341199</c:v>
                </c:pt>
                <c:pt idx="59">
                  <c:v>50.327074552950535</c:v>
                </c:pt>
                <c:pt idx="60">
                  <c:v>51.180075816559864</c:v>
                </c:pt>
                <c:pt idx="61">
                  <c:v>52.033077080169193</c:v>
                </c:pt>
                <c:pt idx="62">
                  <c:v>52.886078343778529</c:v>
                </c:pt>
                <c:pt idx="63">
                  <c:v>53.739079607387851</c:v>
                </c:pt>
                <c:pt idx="64">
                  <c:v>54.592080870997187</c:v>
                </c:pt>
                <c:pt idx="65">
                  <c:v>55.445082134606523</c:v>
                </c:pt>
                <c:pt idx="66">
                  <c:v>56.298083398215852</c:v>
                </c:pt>
                <c:pt idx="67">
                  <c:v>57.15108466182518</c:v>
                </c:pt>
                <c:pt idx="68">
                  <c:v>58.004085925434516</c:v>
                </c:pt>
                <c:pt idx="69">
                  <c:v>58.857087189043838</c:v>
                </c:pt>
                <c:pt idx="70">
                  <c:v>59.710088452653174</c:v>
                </c:pt>
                <c:pt idx="71">
                  <c:v>60.563089716262503</c:v>
                </c:pt>
                <c:pt idx="72">
                  <c:v>61.416090979871839</c:v>
                </c:pt>
                <c:pt idx="73">
                  <c:v>62.269092243481168</c:v>
                </c:pt>
                <c:pt idx="74">
                  <c:v>63.122093507090497</c:v>
                </c:pt>
                <c:pt idx="75">
                  <c:v>63.975094770699826</c:v>
                </c:pt>
                <c:pt idx="76">
                  <c:v>64.828096034309169</c:v>
                </c:pt>
                <c:pt idx="77">
                  <c:v>65.681097297918484</c:v>
                </c:pt>
                <c:pt idx="78">
                  <c:v>66.534098561527827</c:v>
                </c:pt>
                <c:pt idx="79">
                  <c:v>67.387099825137156</c:v>
                </c:pt>
                <c:pt idx="80">
                  <c:v>68.240101088746485</c:v>
                </c:pt>
                <c:pt idx="81">
                  <c:v>69.093102352355814</c:v>
                </c:pt>
                <c:pt idx="82">
                  <c:v>69.946103615965157</c:v>
                </c:pt>
                <c:pt idx="83">
                  <c:v>70.799104879574472</c:v>
                </c:pt>
                <c:pt idx="84">
                  <c:v>71.652106143183815</c:v>
                </c:pt>
                <c:pt idx="85">
                  <c:v>72.505107406793144</c:v>
                </c:pt>
                <c:pt idx="86">
                  <c:v>73.358108670402473</c:v>
                </c:pt>
                <c:pt idx="87">
                  <c:v>74.211109934011802</c:v>
                </c:pt>
                <c:pt idx="88">
                  <c:v>75.064111197621131</c:v>
                </c:pt>
                <c:pt idx="89">
                  <c:v>75.91711246123046</c:v>
                </c:pt>
                <c:pt idx="90">
                  <c:v>76.770113724839803</c:v>
                </c:pt>
                <c:pt idx="91">
                  <c:v>77.623114988449117</c:v>
                </c:pt>
                <c:pt idx="92">
                  <c:v>78.476116252058461</c:v>
                </c:pt>
                <c:pt idx="93">
                  <c:v>79.329117515667789</c:v>
                </c:pt>
                <c:pt idx="94">
                  <c:v>80.182118779277118</c:v>
                </c:pt>
                <c:pt idx="95">
                  <c:v>81.035120042886447</c:v>
                </c:pt>
                <c:pt idx="96">
                  <c:v>81.88812130649579</c:v>
                </c:pt>
                <c:pt idx="97">
                  <c:v>82.741122570105119</c:v>
                </c:pt>
                <c:pt idx="98">
                  <c:v>83.594123833714434</c:v>
                </c:pt>
                <c:pt idx="99">
                  <c:v>84.447125097323777</c:v>
                </c:pt>
                <c:pt idx="100">
                  <c:v>85.300126360933106</c:v>
                </c:pt>
                <c:pt idx="101">
                  <c:v>86.153127624542435</c:v>
                </c:pt>
                <c:pt idx="102">
                  <c:v>87.006128888151778</c:v>
                </c:pt>
                <c:pt idx="103">
                  <c:v>87.859130151761093</c:v>
                </c:pt>
                <c:pt idx="104">
                  <c:v>88.712131415370422</c:v>
                </c:pt>
                <c:pt idx="105">
                  <c:v>89.565132678979765</c:v>
                </c:pt>
                <c:pt idx="106">
                  <c:v>90.418133942589094</c:v>
                </c:pt>
                <c:pt idx="107">
                  <c:v>91.271135206198423</c:v>
                </c:pt>
                <c:pt idx="108">
                  <c:v>92.124136469807766</c:v>
                </c:pt>
                <c:pt idx="109">
                  <c:v>92.977137733417095</c:v>
                </c:pt>
                <c:pt idx="110">
                  <c:v>93.83013899702641</c:v>
                </c:pt>
                <c:pt idx="111">
                  <c:v>94.683140260635753</c:v>
                </c:pt>
                <c:pt idx="112">
                  <c:v>95.536141524245082</c:v>
                </c:pt>
                <c:pt idx="113">
                  <c:v>96.389142787854411</c:v>
                </c:pt>
                <c:pt idx="114">
                  <c:v>97.242144051463754</c:v>
                </c:pt>
                <c:pt idx="115">
                  <c:v>98.095145315073069</c:v>
                </c:pt>
                <c:pt idx="116">
                  <c:v>98.948146578682397</c:v>
                </c:pt>
                <c:pt idx="117">
                  <c:v>99.801147842291726</c:v>
                </c:pt>
                <c:pt idx="118">
                  <c:v>100.65414910590107</c:v>
                </c:pt>
                <c:pt idx="119">
                  <c:v>101.5071503695104</c:v>
                </c:pt>
                <c:pt idx="120">
                  <c:v>102.36015163311973</c:v>
                </c:pt>
                <c:pt idx="121">
                  <c:v>103.21315289672907</c:v>
                </c:pt>
                <c:pt idx="122">
                  <c:v>104.06615416033839</c:v>
                </c:pt>
                <c:pt idx="123">
                  <c:v>104.91915542394771</c:v>
                </c:pt>
                <c:pt idx="124">
                  <c:v>105.77215668755706</c:v>
                </c:pt>
                <c:pt idx="125">
                  <c:v>106.62515795116639</c:v>
                </c:pt>
                <c:pt idx="126">
                  <c:v>107.4781592147757</c:v>
                </c:pt>
                <c:pt idx="127">
                  <c:v>108.33116047838504</c:v>
                </c:pt>
                <c:pt idx="128">
                  <c:v>109.18416174199437</c:v>
                </c:pt>
                <c:pt idx="129">
                  <c:v>110.0371630056037</c:v>
                </c:pt>
                <c:pt idx="130">
                  <c:v>110.89016426921305</c:v>
                </c:pt>
                <c:pt idx="131">
                  <c:v>111.74316553282237</c:v>
                </c:pt>
                <c:pt idx="132">
                  <c:v>112.5961667964317</c:v>
                </c:pt>
                <c:pt idx="133">
                  <c:v>113.44916806004105</c:v>
                </c:pt>
                <c:pt idx="134">
                  <c:v>114.30216932365036</c:v>
                </c:pt>
                <c:pt idx="135">
                  <c:v>115.15517058725969</c:v>
                </c:pt>
                <c:pt idx="136">
                  <c:v>116.00817185086903</c:v>
                </c:pt>
                <c:pt idx="137">
                  <c:v>116.86117311447836</c:v>
                </c:pt>
                <c:pt idx="138">
                  <c:v>117.71417437808768</c:v>
                </c:pt>
                <c:pt idx="139">
                  <c:v>118.56717564169702</c:v>
                </c:pt>
                <c:pt idx="140">
                  <c:v>119.42017690530635</c:v>
                </c:pt>
                <c:pt idx="141">
                  <c:v>120.27317816891568</c:v>
                </c:pt>
                <c:pt idx="142">
                  <c:v>121.12617943252501</c:v>
                </c:pt>
                <c:pt idx="143">
                  <c:v>121.97918069613435</c:v>
                </c:pt>
                <c:pt idx="144">
                  <c:v>122.83218195974368</c:v>
                </c:pt>
                <c:pt idx="145">
                  <c:v>123.68518322335299</c:v>
                </c:pt>
                <c:pt idx="146">
                  <c:v>124.53818448696234</c:v>
                </c:pt>
                <c:pt idx="147">
                  <c:v>125.39118575057167</c:v>
                </c:pt>
                <c:pt idx="148">
                  <c:v>126.24418701418099</c:v>
                </c:pt>
                <c:pt idx="149">
                  <c:v>127.09718827779034</c:v>
                </c:pt>
                <c:pt idx="150">
                  <c:v>127.95018954139965</c:v>
                </c:pt>
                <c:pt idx="151">
                  <c:v>128.803190805009</c:v>
                </c:pt>
                <c:pt idx="152">
                  <c:v>129.65619206861834</c:v>
                </c:pt>
                <c:pt idx="153">
                  <c:v>130.50919333222765</c:v>
                </c:pt>
                <c:pt idx="154">
                  <c:v>131.36219459583697</c:v>
                </c:pt>
                <c:pt idx="155">
                  <c:v>132.21519585944631</c:v>
                </c:pt>
                <c:pt idx="156">
                  <c:v>133.06819712305565</c:v>
                </c:pt>
                <c:pt idx="157">
                  <c:v>133.92119838666497</c:v>
                </c:pt>
                <c:pt idx="158">
                  <c:v>134.77419965027431</c:v>
                </c:pt>
                <c:pt idx="159">
                  <c:v>135.62720091388366</c:v>
                </c:pt>
                <c:pt idx="160">
                  <c:v>136.48020217749297</c:v>
                </c:pt>
                <c:pt idx="161">
                  <c:v>137.33320344110231</c:v>
                </c:pt>
                <c:pt idx="162">
                  <c:v>138.18620470471163</c:v>
                </c:pt>
                <c:pt idx="163">
                  <c:v>139.03920596832097</c:v>
                </c:pt>
                <c:pt idx="164">
                  <c:v>139.89220723193031</c:v>
                </c:pt>
                <c:pt idx="165">
                  <c:v>140.74520849553963</c:v>
                </c:pt>
                <c:pt idx="166">
                  <c:v>141.59820975914894</c:v>
                </c:pt>
                <c:pt idx="167">
                  <c:v>142.45121102275829</c:v>
                </c:pt>
                <c:pt idx="168">
                  <c:v>143.30421228636763</c:v>
                </c:pt>
                <c:pt idx="169">
                  <c:v>144.15721354997694</c:v>
                </c:pt>
                <c:pt idx="170">
                  <c:v>145.01021481358629</c:v>
                </c:pt>
                <c:pt idx="171">
                  <c:v>145.8632160771956</c:v>
                </c:pt>
                <c:pt idx="172">
                  <c:v>146.71621734080495</c:v>
                </c:pt>
                <c:pt idx="173">
                  <c:v>147.56921860441426</c:v>
                </c:pt>
                <c:pt idx="174">
                  <c:v>148.4222198680236</c:v>
                </c:pt>
                <c:pt idx="175">
                  <c:v>149.27522113163295</c:v>
                </c:pt>
                <c:pt idx="176">
                  <c:v>150.12822239524226</c:v>
                </c:pt>
                <c:pt idx="177">
                  <c:v>150.9812236588516</c:v>
                </c:pt>
                <c:pt idx="178">
                  <c:v>151.83422492246092</c:v>
                </c:pt>
                <c:pt idx="179">
                  <c:v>152.68722618607026</c:v>
                </c:pt>
                <c:pt idx="180">
                  <c:v>153.54022744967961</c:v>
                </c:pt>
                <c:pt idx="181">
                  <c:v>154.39322871328892</c:v>
                </c:pt>
                <c:pt idx="182">
                  <c:v>155.24622997689823</c:v>
                </c:pt>
                <c:pt idx="183">
                  <c:v>156.09923124050761</c:v>
                </c:pt>
                <c:pt idx="184">
                  <c:v>156.95223250411692</c:v>
                </c:pt>
                <c:pt idx="185">
                  <c:v>157.80523376772624</c:v>
                </c:pt>
                <c:pt idx="186">
                  <c:v>158.65823503133558</c:v>
                </c:pt>
                <c:pt idx="187">
                  <c:v>159.51123629494492</c:v>
                </c:pt>
                <c:pt idx="188">
                  <c:v>160.36423755855424</c:v>
                </c:pt>
                <c:pt idx="189">
                  <c:v>161.21723882216358</c:v>
                </c:pt>
                <c:pt idx="190">
                  <c:v>162.07024008577289</c:v>
                </c:pt>
                <c:pt idx="191">
                  <c:v>162.92324134938224</c:v>
                </c:pt>
                <c:pt idx="192">
                  <c:v>163.77624261299158</c:v>
                </c:pt>
                <c:pt idx="193">
                  <c:v>164.62924387660087</c:v>
                </c:pt>
                <c:pt idx="194">
                  <c:v>165.48224514021024</c:v>
                </c:pt>
                <c:pt idx="195">
                  <c:v>166.33524640381955</c:v>
                </c:pt>
                <c:pt idx="196">
                  <c:v>167.18824766742887</c:v>
                </c:pt>
                <c:pt idx="197">
                  <c:v>168.04124893103821</c:v>
                </c:pt>
                <c:pt idx="198">
                  <c:v>168.89425019464755</c:v>
                </c:pt>
                <c:pt idx="199">
                  <c:v>169.74725145825687</c:v>
                </c:pt>
                <c:pt idx="200">
                  <c:v>170.60025272186621</c:v>
                </c:pt>
              </c:numCache>
            </c:numRef>
          </c:xVal>
          <c:yVal>
            <c:numRef>
              <c:f>traiettoria!$I$8:$I$208</c:f>
              <c:numCache>
                <c:formatCode>0.00</c:formatCode>
                <c:ptCount val="201"/>
                <c:pt idx="0">
                  <c:v>60</c:v>
                </c:pt>
                <c:pt idx="1">
                  <c:v>60</c:v>
                </c:pt>
                <c:pt idx="2">
                  <c:v>60</c:v>
                </c:pt>
                <c:pt idx="3">
                  <c:v>60</c:v>
                </c:pt>
                <c:pt idx="4">
                  <c:v>60</c:v>
                </c:pt>
                <c:pt idx="5">
                  <c:v>60</c:v>
                </c:pt>
                <c:pt idx="6">
                  <c:v>60</c:v>
                </c:pt>
                <c:pt idx="7">
                  <c:v>60</c:v>
                </c:pt>
                <c:pt idx="8">
                  <c:v>60</c:v>
                </c:pt>
                <c:pt idx="9">
                  <c:v>60</c:v>
                </c:pt>
                <c:pt idx="10">
                  <c:v>60</c:v>
                </c:pt>
                <c:pt idx="11">
                  <c:v>60</c:v>
                </c:pt>
                <c:pt idx="12">
                  <c:v>60</c:v>
                </c:pt>
                <c:pt idx="13">
                  <c:v>60</c:v>
                </c:pt>
                <c:pt idx="14">
                  <c:v>60</c:v>
                </c:pt>
                <c:pt idx="15">
                  <c:v>60</c:v>
                </c:pt>
                <c:pt idx="16">
                  <c:v>60</c:v>
                </c:pt>
                <c:pt idx="17">
                  <c:v>60</c:v>
                </c:pt>
                <c:pt idx="18">
                  <c:v>60</c:v>
                </c:pt>
                <c:pt idx="19">
                  <c:v>60</c:v>
                </c:pt>
                <c:pt idx="20">
                  <c:v>60</c:v>
                </c:pt>
                <c:pt idx="21">
                  <c:v>60</c:v>
                </c:pt>
                <c:pt idx="22">
                  <c:v>60</c:v>
                </c:pt>
                <c:pt idx="23">
                  <c:v>60</c:v>
                </c:pt>
                <c:pt idx="24">
                  <c:v>60</c:v>
                </c:pt>
                <c:pt idx="25">
                  <c:v>60</c:v>
                </c:pt>
                <c:pt idx="26">
                  <c:v>60</c:v>
                </c:pt>
                <c:pt idx="27">
                  <c:v>60</c:v>
                </c:pt>
                <c:pt idx="28">
                  <c:v>60</c:v>
                </c:pt>
                <c:pt idx="29">
                  <c:v>60</c:v>
                </c:pt>
                <c:pt idx="30">
                  <c:v>60</c:v>
                </c:pt>
                <c:pt idx="31">
                  <c:v>60</c:v>
                </c:pt>
                <c:pt idx="32">
                  <c:v>60</c:v>
                </c:pt>
                <c:pt idx="33">
                  <c:v>60</c:v>
                </c:pt>
                <c:pt idx="34">
                  <c:v>60</c:v>
                </c:pt>
                <c:pt idx="35">
                  <c:v>60</c:v>
                </c:pt>
                <c:pt idx="36">
                  <c:v>60</c:v>
                </c:pt>
                <c:pt idx="37">
                  <c:v>60</c:v>
                </c:pt>
                <c:pt idx="38">
                  <c:v>60</c:v>
                </c:pt>
                <c:pt idx="39">
                  <c:v>60</c:v>
                </c:pt>
                <c:pt idx="40">
                  <c:v>60</c:v>
                </c:pt>
                <c:pt idx="41">
                  <c:v>60</c:v>
                </c:pt>
                <c:pt idx="42">
                  <c:v>60</c:v>
                </c:pt>
                <c:pt idx="43">
                  <c:v>60</c:v>
                </c:pt>
                <c:pt idx="44">
                  <c:v>60</c:v>
                </c:pt>
                <c:pt idx="45">
                  <c:v>60</c:v>
                </c:pt>
                <c:pt idx="46">
                  <c:v>60</c:v>
                </c:pt>
                <c:pt idx="47">
                  <c:v>60</c:v>
                </c:pt>
                <c:pt idx="48">
                  <c:v>60</c:v>
                </c:pt>
                <c:pt idx="49">
                  <c:v>60</c:v>
                </c:pt>
                <c:pt idx="50">
                  <c:v>60</c:v>
                </c:pt>
                <c:pt idx="51">
                  <c:v>60</c:v>
                </c:pt>
                <c:pt idx="52">
                  <c:v>60</c:v>
                </c:pt>
                <c:pt idx="53">
                  <c:v>60</c:v>
                </c:pt>
                <c:pt idx="54">
                  <c:v>60</c:v>
                </c:pt>
                <c:pt idx="55">
                  <c:v>60</c:v>
                </c:pt>
                <c:pt idx="56">
                  <c:v>60</c:v>
                </c:pt>
                <c:pt idx="57">
                  <c:v>60</c:v>
                </c:pt>
                <c:pt idx="58">
                  <c:v>60</c:v>
                </c:pt>
                <c:pt idx="59">
                  <c:v>60</c:v>
                </c:pt>
                <c:pt idx="60">
                  <c:v>60</c:v>
                </c:pt>
                <c:pt idx="61">
                  <c:v>60</c:v>
                </c:pt>
                <c:pt idx="62">
                  <c:v>60</c:v>
                </c:pt>
                <c:pt idx="63">
                  <c:v>60</c:v>
                </c:pt>
                <c:pt idx="64">
                  <c:v>60</c:v>
                </c:pt>
                <c:pt idx="65">
                  <c:v>60</c:v>
                </c:pt>
                <c:pt idx="66">
                  <c:v>60</c:v>
                </c:pt>
                <c:pt idx="67">
                  <c:v>60</c:v>
                </c:pt>
                <c:pt idx="68">
                  <c:v>60</c:v>
                </c:pt>
                <c:pt idx="69">
                  <c:v>60</c:v>
                </c:pt>
                <c:pt idx="70">
                  <c:v>60</c:v>
                </c:pt>
                <c:pt idx="71">
                  <c:v>59.996111928774774</c:v>
                </c:pt>
                <c:pt idx="72">
                  <c:v>59.975409841204097</c:v>
                </c:pt>
                <c:pt idx="73">
                  <c:v>59.936863090039409</c:v>
                </c:pt>
                <c:pt idx="74">
                  <c:v>59.88047167528071</c:v>
                </c:pt>
                <c:pt idx="75">
                  <c:v>59.806235596927998</c:v>
                </c:pt>
                <c:pt idx="76">
                  <c:v>59.714154854981274</c:v>
                </c:pt>
                <c:pt idx="77">
                  <c:v>59.604229449440538</c:v>
                </c:pt>
                <c:pt idx="78">
                  <c:v>59.476459380305791</c:v>
                </c:pt>
                <c:pt idx="79">
                  <c:v>59.330844647577038</c:v>
                </c:pt>
                <c:pt idx="80">
                  <c:v>59.167385251254267</c:v>
                </c:pt>
                <c:pt idx="81">
                  <c:v>58.98608119133749</c:v>
                </c:pt>
                <c:pt idx="82">
                  <c:v>58.786932467826695</c:v>
                </c:pt>
                <c:pt idx="83">
                  <c:v>58.569939080721895</c:v>
                </c:pt>
                <c:pt idx="84">
                  <c:v>58.335101030023083</c:v>
                </c:pt>
                <c:pt idx="85">
                  <c:v>58.082418315730258</c:v>
                </c:pt>
                <c:pt idx="86">
                  <c:v>57.811890937843422</c:v>
                </c:pt>
                <c:pt idx="87">
                  <c:v>57.523518896362575</c:v>
                </c:pt>
                <c:pt idx="88">
                  <c:v>57.217302191287715</c:v>
                </c:pt>
                <c:pt idx="89">
                  <c:v>56.893240822618843</c:v>
                </c:pt>
                <c:pt idx="90">
                  <c:v>56.551334790355959</c:v>
                </c:pt>
                <c:pt idx="91">
                  <c:v>56.191584094499071</c:v>
                </c:pt>
                <c:pt idx="92">
                  <c:v>55.813988735048163</c:v>
                </c:pt>
                <c:pt idx="93">
                  <c:v>55.418548712003251</c:v>
                </c:pt>
                <c:pt idx="94">
                  <c:v>55.005264025364326</c:v>
                </c:pt>
                <c:pt idx="95">
                  <c:v>54.57413467513139</c:v>
                </c:pt>
                <c:pt idx="96">
                  <c:v>54.125160661304434</c:v>
                </c:pt>
                <c:pt idx="97">
                  <c:v>53.658341983883474</c:v>
                </c:pt>
                <c:pt idx="98">
                  <c:v>53.173678642868509</c:v>
                </c:pt>
                <c:pt idx="99">
                  <c:v>52.671170638259518</c:v>
                </c:pt>
                <c:pt idx="100">
                  <c:v>52.150817970056529</c:v>
                </c:pt>
                <c:pt idx="101">
                  <c:v>51.612620638259529</c:v>
                </c:pt>
                <c:pt idx="102">
                  <c:v>51.056578642868502</c:v>
                </c:pt>
                <c:pt idx="103">
                  <c:v>50.482691983883477</c:v>
                </c:pt>
                <c:pt idx="104">
                  <c:v>49.89096066130444</c:v>
                </c:pt>
                <c:pt idx="105">
                  <c:v>49.281384675131378</c:v>
                </c:pt>
                <c:pt idx="106">
                  <c:v>48.653964025364317</c:v>
                </c:pt>
                <c:pt idx="107">
                  <c:v>48.008698712003252</c:v>
                </c:pt>
                <c:pt idx="108">
                  <c:v>47.34558873504816</c:v>
                </c:pt>
                <c:pt idx="109">
                  <c:v>46.664634094499064</c:v>
                </c:pt>
                <c:pt idx="110">
                  <c:v>45.965834790355963</c:v>
                </c:pt>
                <c:pt idx="111">
                  <c:v>45.249190822618836</c:v>
                </c:pt>
                <c:pt idx="112">
                  <c:v>44.514702191287711</c:v>
                </c:pt>
                <c:pt idx="113">
                  <c:v>43.762368896362574</c:v>
                </c:pt>
                <c:pt idx="114">
                  <c:v>42.992190937843411</c:v>
                </c:pt>
                <c:pt idx="115">
                  <c:v>42.20416831573025</c:v>
                </c:pt>
                <c:pt idx="116">
                  <c:v>41.398301030023077</c:v>
                </c:pt>
                <c:pt idx="117">
                  <c:v>40.574589080721893</c:v>
                </c:pt>
                <c:pt idx="118">
                  <c:v>39.733032467826689</c:v>
                </c:pt>
                <c:pt idx="119">
                  <c:v>38.873631191337481</c:v>
                </c:pt>
                <c:pt idx="120">
                  <c:v>37.996385251254267</c:v>
                </c:pt>
                <c:pt idx="121">
                  <c:v>37.101294647577021</c:v>
                </c:pt>
                <c:pt idx="122">
                  <c:v>36.188359380305783</c:v>
                </c:pt>
                <c:pt idx="123">
                  <c:v>35.257579449440541</c:v>
                </c:pt>
                <c:pt idx="124">
                  <c:v>34.308954854981259</c:v>
                </c:pt>
                <c:pt idx="125">
                  <c:v>33.342485596927986</c:v>
                </c:pt>
                <c:pt idx="126">
                  <c:v>32.358171675280708</c:v>
                </c:pt>
                <c:pt idx="127">
                  <c:v>31.356013090039397</c:v>
                </c:pt>
                <c:pt idx="128">
                  <c:v>30.336009841204092</c:v>
                </c:pt>
                <c:pt idx="129">
                  <c:v>29.298161928774775</c:v>
                </c:pt>
                <c:pt idx="130">
                  <c:v>28.242469352751428</c:v>
                </c:pt>
                <c:pt idx="131">
                  <c:v>27.16893211313409</c:v>
                </c:pt>
                <c:pt idx="132">
                  <c:v>26.077550209922741</c:v>
                </c:pt>
                <c:pt idx="133">
                  <c:v>24.968323643117358</c:v>
                </c:pt>
                <c:pt idx="134">
                  <c:v>23.841252412717985</c:v>
                </c:pt>
                <c:pt idx="135">
                  <c:v>22.6963365187246</c:v>
                </c:pt>
                <c:pt idx="136">
                  <c:v>21.533575961137181</c:v>
                </c:pt>
                <c:pt idx="137">
                  <c:v>20.352970739955779</c:v>
                </c:pt>
                <c:pt idx="138">
                  <c:v>19.154520855180358</c:v>
                </c:pt>
                <c:pt idx="139">
                  <c:v>17.938226306810911</c:v>
                </c:pt>
                <c:pt idx="140">
                  <c:v>16.704087094847473</c:v>
                </c:pt>
                <c:pt idx="141">
                  <c:v>15.452103219290017</c:v>
                </c:pt>
                <c:pt idx="142">
                  <c:v>14.182274680138555</c:v>
                </c:pt>
                <c:pt idx="143">
                  <c:v>12.89460147739306</c:v>
                </c:pt>
                <c:pt idx="144">
                  <c:v>11.589083611053582</c:v>
                </c:pt>
                <c:pt idx="145">
                  <c:v>10.265721081120077</c:v>
                </c:pt>
                <c:pt idx="146">
                  <c:v>8.9245138875925463</c:v>
                </c:pt>
                <c:pt idx="147">
                  <c:v>7.5654620304710392</c:v>
                </c:pt>
                <c:pt idx="148">
                  <c:v>6.1885655097555059</c:v>
                </c:pt>
                <c:pt idx="149">
                  <c:v>4.7938243254459394</c:v>
                </c:pt>
                <c:pt idx="150">
                  <c:v>3.3812384775423894</c:v>
                </c:pt>
                <c:pt idx="151">
                  <c:v>1.9508079660448203</c:v>
                </c:pt>
                <c:pt idx="152">
                  <c:v>0.50253279095322512</c:v>
                </c:pt>
                <c:pt idx="153">
                  <c:v>-0.96358704773236781</c:v>
                </c:pt>
                <c:pt idx="154">
                  <c:v>-2.4475515500119585</c:v>
                </c:pt>
                <c:pt idx="155">
                  <c:v>-3.9493607158855966</c:v>
                </c:pt>
                <c:pt idx="156">
                  <c:v>-5.4690145453532182</c:v>
                </c:pt>
                <c:pt idx="157">
                  <c:v>-7.0065130384148375</c:v>
                </c:pt>
                <c:pt idx="158">
                  <c:v>-8.5618561950705185</c:v>
                </c:pt>
                <c:pt idx="159">
                  <c:v>-10.135044015320176</c:v>
                </c:pt>
                <c:pt idx="160">
                  <c:v>-11.726076499163838</c:v>
                </c:pt>
                <c:pt idx="161">
                  <c:v>-13.334953646601534</c:v>
                </c:pt>
                <c:pt idx="162">
                  <c:v>-14.96167545763322</c:v>
                </c:pt>
                <c:pt idx="163">
                  <c:v>-16.606241932258925</c:v>
                </c:pt>
                <c:pt idx="164">
                  <c:v>-18.268653070478663</c:v>
                </c:pt>
                <c:pt idx="165">
                  <c:v>-19.948908872292378</c:v>
                </c:pt>
                <c:pt idx="166">
                  <c:v>-21.647009337700112</c:v>
                </c:pt>
                <c:pt idx="167">
                  <c:v>-23.362954466701837</c:v>
                </c:pt>
                <c:pt idx="168">
                  <c:v>-25.096744259297637</c:v>
                </c:pt>
                <c:pt idx="169">
                  <c:v>-26.848378715487399</c:v>
                </c:pt>
                <c:pt idx="170">
                  <c:v>-28.617857835271181</c:v>
                </c:pt>
                <c:pt idx="171">
                  <c:v>-30.405181618648996</c:v>
                </c:pt>
                <c:pt idx="172">
                  <c:v>-32.210350065620801</c:v>
                </c:pt>
                <c:pt idx="173">
                  <c:v>-34.033363176186597</c:v>
                </c:pt>
                <c:pt idx="174">
                  <c:v>-35.874220950346469</c:v>
                </c:pt>
                <c:pt idx="175">
                  <c:v>-37.732923388100289</c:v>
                </c:pt>
                <c:pt idx="176">
                  <c:v>-39.609470489448128</c:v>
                </c:pt>
                <c:pt idx="177">
                  <c:v>-41.503862254390015</c:v>
                </c:pt>
                <c:pt idx="178">
                  <c:v>-43.416098682925877</c:v>
                </c:pt>
                <c:pt idx="179">
                  <c:v>-45.346179775055759</c:v>
                </c:pt>
                <c:pt idx="180">
                  <c:v>-47.294105530779689</c:v>
                </c:pt>
                <c:pt idx="181">
                  <c:v>-49.25987595009758</c:v>
                </c:pt>
                <c:pt idx="182">
                  <c:v>-51.243491033009491</c:v>
                </c:pt>
                <c:pt idx="183">
                  <c:v>-53.244950779515449</c:v>
                </c:pt>
                <c:pt idx="184">
                  <c:v>-55.264255189615398</c:v>
                </c:pt>
                <c:pt idx="185">
                  <c:v>-57.301404263309323</c:v>
                </c:pt>
                <c:pt idx="186">
                  <c:v>-59.356398000597324</c:v>
                </c:pt>
                <c:pt idx="187">
                  <c:v>-61.429236401479287</c:v>
                </c:pt>
                <c:pt idx="188">
                  <c:v>-63.519919465955269</c:v>
                </c:pt>
                <c:pt idx="189">
                  <c:v>-65.628447194025298</c:v>
                </c:pt>
                <c:pt idx="190">
                  <c:v>-67.754819585689233</c:v>
                </c:pt>
                <c:pt idx="191">
                  <c:v>-69.899036640947287</c:v>
                </c:pt>
                <c:pt idx="192">
                  <c:v>-72.06109835979936</c:v>
                </c:pt>
                <c:pt idx="193">
                  <c:v>-74.241004742245366</c:v>
                </c:pt>
                <c:pt idx="194">
                  <c:v>-76.438755788285448</c:v>
                </c:pt>
                <c:pt idx="195">
                  <c:v>-78.654351497919549</c:v>
                </c:pt>
                <c:pt idx="196">
                  <c:v>-80.887791871147556</c:v>
                </c:pt>
                <c:pt idx="197">
                  <c:v>-83.139076907969695</c:v>
                </c:pt>
                <c:pt idx="198">
                  <c:v>-85.408206608385825</c:v>
                </c:pt>
                <c:pt idx="199">
                  <c:v>-87.69518097239586</c:v>
                </c:pt>
                <c:pt idx="200">
                  <c:v>-90.000000000000028</c:v>
                </c:pt>
              </c:numCache>
            </c:numRef>
          </c:yVal>
          <c:smooth val="0"/>
        </c:ser>
        <c:ser>
          <c:idx val="18"/>
          <c:order val="4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traiettoria!$C$8:$C$208</c:f>
              <c:numCache>
                <c:formatCode>0.00</c:formatCode>
                <c:ptCount val="201"/>
                <c:pt idx="0">
                  <c:v>0</c:v>
                </c:pt>
                <c:pt idx="1">
                  <c:v>0.85300126360933104</c:v>
                </c:pt>
                <c:pt idx="2">
                  <c:v>1.7060025272186621</c:v>
                </c:pt>
                <c:pt idx="3">
                  <c:v>2.5590037908279935</c:v>
                </c:pt>
                <c:pt idx="4">
                  <c:v>3.4120050544373242</c:v>
                </c:pt>
                <c:pt idx="5">
                  <c:v>4.2650063180466553</c:v>
                </c:pt>
                <c:pt idx="6">
                  <c:v>5.1180075816559869</c:v>
                </c:pt>
                <c:pt idx="7">
                  <c:v>5.9710088452653176</c:v>
                </c:pt>
                <c:pt idx="8">
                  <c:v>6.8240101088746483</c:v>
                </c:pt>
                <c:pt idx="9">
                  <c:v>7.6770113724839799</c:v>
                </c:pt>
                <c:pt idx="10">
                  <c:v>8.5300126360933106</c:v>
                </c:pt>
                <c:pt idx="11">
                  <c:v>9.3830138997026413</c:v>
                </c:pt>
                <c:pt idx="12">
                  <c:v>10.236015163311974</c:v>
                </c:pt>
                <c:pt idx="13">
                  <c:v>11.089016426921303</c:v>
                </c:pt>
                <c:pt idx="14">
                  <c:v>11.942017690530635</c:v>
                </c:pt>
                <c:pt idx="15">
                  <c:v>12.795018954139966</c:v>
                </c:pt>
                <c:pt idx="16">
                  <c:v>13.648020217749297</c:v>
                </c:pt>
                <c:pt idx="17">
                  <c:v>14.501021481358629</c:v>
                </c:pt>
                <c:pt idx="18">
                  <c:v>15.35402274496796</c:v>
                </c:pt>
                <c:pt idx="19">
                  <c:v>16.207024008577292</c:v>
                </c:pt>
                <c:pt idx="20">
                  <c:v>17.060025272186621</c:v>
                </c:pt>
                <c:pt idx="21">
                  <c:v>17.913026535795954</c:v>
                </c:pt>
                <c:pt idx="22">
                  <c:v>18.766027799405283</c:v>
                </c:pt>
                <c:pt idx="23">
                  <c:v>19.619029063014615</c:v>
                </c:pt>
                <c:pt idx="24">
                  <c:v>20.472030326623948</c:v>
                </c:pt>
                <c:pt idx="25">
                  <c:v>21.325031590233277</c:v>
                </c:pt>
                <c:pt idx="26">
                  <c:v>22.178032853842605</c:v>
                </c:pt>
                <c:pt idx="27">
                  <c:v>23.031034117451942</c:v>
                </c:pt>
                <c:pt idx="28">
                  <c:v>23.88403538106127</c:v>
                </c:pt>
                <c:pt idx="29">
                  <c:v>24.737036644670599</c:v>
                </c:pt>
                <c:pt idx="30">
                  <c:v>25.590037908279932</c:v>
                </c:pt>
                <c:pt idx="31">
                  <c:v>26.443039171889264</c:v>
                </c:pt>
                <c:pt idx="32">
                  <c:v>27.296040435498593</c:v>
                </c:pt>
                <c:pt idx="33">
                  <c:v>28.149041699107926</c:v>
                </c:pt>
                <c:pt idx="34">
                  <c:v>29.002042962717258</c:v>
                </c:pt>
                <c:pt idx="35">
                  <c:v>29.855044226326587</c:v>
                </c:pt>
                <c:pt idx="36">
                  <c:v>30.70804548993592</c:v>
                </c:pt>
                <c:pt idx="37">
                  <c:v>31.561046753545249</c:v>
                </c:pt>
                <c:pt idx="38">
                  <c:v>32.414048017154585</c:v>
                </c:pt>
                <c:pt idx="39">
                  <c:v>33.267049280763914</c:v>
                </c:pt>
                <c:pt idx="40">
                  <c:v>34.120050544373242</c:v>
                </c:pt>
                <c:pt idx="41">
                  <c:v>34.973051807982579</c:v>
                </c:pt>
                <c:pt idx="42">
                  <c:v>35.826053071591907</c:v>
                </c:pt>
                <c:pt idx="43">
                  <c:v>36.679054335201236</c:v>
                </c:pt>
                <c:pt idx="44">
                  <c:v>37.532055598810565</c:v>
                </c:pt>
                <c:pt idx="45">
                  <c:v>38.385056862419901</c:v>
                </c:pt>
                <c:pt idx="46">
                  <c:v>39.23805812602923</c:v>
                </c:pt>
                <c:pt idx="47">
                  <c:v>40.091059389638559</c:v>
                </c:pt>
                <c:pt idx="48">
                  <c:v>40.944060653247895</c:v>
                </c:pt>
                <c:pt idx="49">
                  <c:v>41.797061916857217</c:v>
                </c:pt>
                <c:pt idx="50">
                  <c:v>42.650063180466553</c:v>
                </c:pt>
                <c:pt idx="51">
                  <c:v>43.503064444075889</c:v>
                </c:pt>
                <c:pt idx="52">
                  <c:v>44.356065707685211</c:v>
                </c:pt>
                <c:pt idx="53">
                  <c:v>45.209066971294547</c:v>
                </c:pt>
                <c:pt idx="54">
                  <c:v>46.062068234903883</c:v>
                </c:pt>
                <c:pt idx="55">
                  <c:v>46.915069498513205</c:v>
                </c:pt>
                <c:pt idx="56">
                  <c:v>47.768070762122541</c:v>
                </c:pt>
                <c:pt idx="57">
                  <c:v>48.621072025731877</c:v>
                </c:pt>
                <c:pt idx="58">
                  <c:v>49.474073289341199</c:v>
                </c:pt>
                <c:pt idx="59">
                  <c:v>50.327074552950535</c:v>
                </c:pt>
                <c:pt idx="60">
                  <c:v>51.180075816559864</c:v>
                </c:pt>
                <c:pt idx="61">
                  <c:v>52.033077080169193</c:v>
                </c:pt>
                <c:pt idx="62">
                  <c:v>52.886078343778529</c:v>
                </c:pt>
                <c:pt idx="63">
                  <c:v>53.739079607387851</c:v>
                </c:pt>
                <c:pt idx="64">
                  <c:v>54.592080870997187</c:v>
                </c:pt>
                <c:pt idx="65">
                  <c:v>55.445082134606523</c:v>
                </c:pt>
                <c:pt idx="66">
                  <c:v>56.298083398215852</c:v>
                </c:pt>
                <c:pt idx="67">
                  <c:v>57.15108466182518</c:v>
                </c:pt>
                <c:pt idx="68">
                  <c:v>58.004085925434516</c:v>
                </c:pt>
                <c:pt idx="69">
                  <c:v>58.857087189043838</c:v>
                </c:pt>
                <c:pt idx="70">
                  <c:v>59.710088452653174</c:v>
                </c:pt>
                <c:pt idx="71">
                  <c:v>60.563089716262503</c:v>
                </c:pt>
                <c:pt idx="72">
                  <c:v>61.416090979871839</c:v>
                </c:pt>
                <c:pt idx="73">
                  <c:v>62.269092243481168</c:v>
                </c:pt>
                <c:pt idx="74">
                  <c:v>63.122093507090497</c:v>
                </c:pt>
                <c:pt idx="75">
                  <c:v>63.975094770699826</c:v>
                </c:pt>
                <c:pt idx="76">
                  <c:v>64.828096034309169</c:v>
                </c:pt>
                <c:pt idx="77">
                  <c:v>65.681097297918484</c:v>
                </c:pt>
                <c:pt idx="78">
                  <c:v>66.534098561527827</c:v>
                </c:pt>
                <c:pt idx="79">
                  <c:v>67.387099825137156</c:v>
                </c:pt>
                <c:pt idx="80">
                  <c:v>68.240101088746485</c:v>
                </c:pt>
                <c:pt idx="81">
                  <c:v>69.093102352355814</c:v>
                </c:pt>
                <c:pt idx="82">
                  <c:v>69.946103615965157</c:v>
                </c:pt>
                <c:pt idx="83">
                  <c:v>70.799104879574472</c:v>
                </c:pt>
                <c:pt idx="84">
                  <c:v>71.652106143183815</c:v>
                </c:pt>
                <c:pt idx="85">
                  <c:v>72.505107406793144</c:v>
                </c:pt>
                <c:pt idx="86">
                  <c:v>73.358108670402473</c:v>
                </c:pt>
                <c:pt idx="87">
                  <c:v>74.211109934011802</c:v>
                </c:pt>
                <c:pt idx="88">
                  <c:v>75.064111197621131</c:v>
                </c:pt>
                <c:pt idx="89">
                  <c:v>75.91711246123046</c:v>
                </c:pt>
                <c:pt idx="90">
                  <c:v>76.770113724839803</c:v>
                </c:pt>
                <c:pt idx="91">
                  <c:v>77.623114988449117</c:v>
                </c:pt>
                <c:pt idx="92">
                  <c:v>78.476116252058461</c:v>
                </c:pt>
                <c:pt idx="93">
                  <c:v>79.329117515667789</c:v>
                </c:pt>
                <c:pt idx="94">
                  <c:v>80.182118779277118</c:v>
                </c:pt>
                <c:pt idx="95">
                  <c:v>81.035120042886447</c:v>
                </c:pt>
                <c:pt idx="96">
                  <c:v>81.88812130649579</c:v>
                </c:pt>
                <c:pt idx="97">
                  <c:v>82.741122570105119</c:v>
                </c:pt>
                <c:pt idx="98">
                  <c:v>83.594123833714434</c:v>
                </c:pt>
                <c:pt idx="99">
                  <c:v>84.447125097323777</c:v>
                </c:pt>
                <c:pt idx="100">
                  <c:v>85.300126360933106</c:v>
                </c:pt>
                <c:pt idx="101">
                  <c:v>86.153127624542435</c:v>
                </c:pt>
                <c:pt idx="102">
                  <c:v>87.006128888151778</c:v>
                </c:pt>
                <c:pt idx="103">
                  <c:v>87.859130151761093</c:v>
                </c:pt>
                <c:pt idx="104">
                  <c:v>88.712131415370422</c:v>
                </c:pt>
                <c:pt idx="105">
                  <c:v>89.565132678979765</c:v>
                </c:pt>
                <c:pt idx="106">
                  <c:v>90.418133942589094</c:v>
                </c:pt>
                <c:pt idx="107">
                  <c:v>91.271135206198423</c:v>
                </c:pt>
                <c:pt idx="108">
                  <c:v>92.124136469807766</c:v>
                </c:pt>
                <c:pt idx="109">
                  <c:v>92.977137733417095</c:v>
                </c:pt>
                <c:pt idx="110">
                  <c:v>93.83013899702641</c:v>
                </c:pt>
                <c:pt idx="111">
                  <c:v>94.683140260635753</c:v>
                </c:pt>
                <c:pt idx="112">
                  <c:v>95.536141524245082</c:v>
                </c:pt>
                <c:pt idx="113">
                  <c:v>96.389142787854411</c:v>
                </c:pt>
                <c:pt idx="114">
                  <c:v>97.242144051463754</c:v>
                </c:pt>
                <c:pt idx="115">
                  <c:v>98.095145315073069</c:v>
                </c:pt>
                <c:pt idx="116">
                  <c:v>98.948146578682397</c:v>
                </c:pt>
                <c:pt idx="117">
                  <c:v>99.801147842291726</c:v>
                </c:pt>
                <c:pt idx="118">
                  <c:v>100.65414910590107</c:v>
                </c:pt>
                <c:pt idx="119">
                  <c:v>101.5071503695104</c:v>
                </c:pt>
                <c:pt idx="120">
                  <c:v>102.36015163311973</c:v>
                </c:pt>
                <c:pt idx="121">
                  <c:v>103.21315289672907</c:v>
                </c:pt>
                <c:pt idx="122">
                  <c:v>104.06615416033839</c:v>
                </c:pt>
                <c:pt idx="123">
                  <c:v>104.91915542394771</c:v>
                </c:pt>
                <c:pt idx="124">
                  <c:v>105.77215668755706</c:v>
                </c:pt>
                <c:pt idx="125">
                  <c:v>106.62515795116639</c:v>
                </c:pt>
                <c:pt idx="126">
                  <c:v>107.4781592147757</c:v>
                </c:pt>
                <c:pt idx="127">
                  <c:v>108.33116047838504</c:v>
                </c:pt>
                <c:pt idx="128">
                  <c:v>109.18416174199437</c:v>
                </c:pt>
                <c:pt idx="129">
                  <c:v>110.0371630056037</c:v>
                </c:pt>
                <c:pt idx="130">
                  <c:v>110.89016426921305</c:v>
                </c:pt>
                <c:pt idx="131">
                  <c:v>111.74316553282237</c:v>
                </c:pt>
                <c:pt idx="132">
                  <c:v>112.5961667964317</c:v>
                </c:pt>
                <c:pt idx="133">
                  <c:v>113.44916806004105</c:v>
                </c:pt>
                <c:pt idx="134">
                  <c:v>114.30216932365036</c:v>
                </c:pt>
                <c:pt idx="135">
                  <c:v>115.15517058725969</c:v>
                </c:pt>
                <c:pt idx="136">
                  <c:v>116.00817185086903</c:v>
                </c:pt>
                <c:pt idx="137">
                  <c:v>116.86117311447836</c:v>
                </c:pt>
                <c:pt idx="138">
                  <c:v>117.71417437808768</c:v>
                </c:pt>
                <c:pt idx="139">
                  <c:v>118.56717564169702</c:v>
                </c:pt>
                <c:pt idx="140">
                  <c:v>119.42017690530635</c:v>
                </c:pt>
                <c:pt idx="141">
                  <c:v>120.27317816891568</c:v>
                </c:pt>
                <c:pt idx="142">
                  <c:v>121.12617943252501</c:v>
                </c:pt>
                <c:pt idx="143">
                  <c:v>121.97918069613435</c:v>
                </c:pt>
                <c:pt idx="144">
                  <c:v>122.83218195974368</c:v>
                </c:pt>
                <c:pt idx="145">
                  <c:v>123.68518322335299</c:v>
                </c:pt>
                <c:pt idx="146">
                  <c:v>124.53818448696234</c:v>
                </c:pt>
                <c:pt idx="147">
                  <c:v>125.39118575057167</c:v>
                </c:pt>
                <c:pt idx="148">
                  <c:v>126.24418701418099</c:v>
                </c:pt>
                <c:pt idx="149">
                  <c:v>127.09718827779034</c:v>
                </c:pt>
                <c:pt idx="150">
                  <c:v>127.95018954139965</c:v>
                </c:pt>
                <c:pt idx="151">
                  <c:v>128.803190805009</c:v>
                </c:pt>
                <c:pt idx="152">
                  <c:v>129.65619206861834</c:v>
                </c:pt>
                <c:pt idx="153">
                  <c:v>130.50919333222765</c:v>
                </c:pt>
                <c:pt idx="154">
                  <c:v>131.36219459583697</c:v>
                </c:pt>
                <c:pt idx="155">
                  <c:v>132.21519585944631</c:v>
                </c:pt>
                <c:pt idx="156">
                  <c:v>133.06819712305565</c:v>
                </c:pt>
                <c:pt idx="157">
                  <c:v>133.92119838666497</c:v>
                </c:pt>
                <c:pt idx="158">
                  <c:v>134.77419965027431</c:v>
                </c:pt>
                <c:pt idx="159">
                  <c:v>135.62720091388366</c:v>
                </c:pt>
                <c:pt idx="160">
                  <c:v>136.48020217749297</c:v>
                </c:pt>
                <c:pt idx="161">
                  <c:v>137.33320344110231</c:v>
                </c:pt>
                <c:pt idx="162">
                  <c:v>138.18620470471163</c:v>
                </c:pt>
                <c:pt idx="163">
                  <c:v>139.03920596832097</c:v>
                </c:pt>
                <c:pt idx="164">
                  <c:v>139.89220723193031</c:v>
                </c:pt>
                <c:pt idx="165">
                  <c:v>140.74520849553963</c:v>
                </c:pt>
                <c:pt idx="166">
                  <c:v>141.59820975914894</c:v>
                </c:pt>
                <c:pt idx="167">
                  <c:v>142.45121102275829</c:v>
                </c:pt>
                <c:pt idx="168">
                  <c:v>143.30421228636763</c:v>
                </c:pt>
                <c:pt idx="169">
                  <c:v>144.15721354997694</c:v>
                </c:pt>
                <c:pt idx="170">
                  <c:v>145.01021481358629</c:v>
                </c:pt>
                <c:pt idx="171">
                  <c:v>145.8632160771956</c:v>
                </c:pt>
                <c:pt idx="172">
                  <c:v>146.71621734080495</c:v>
                </c:pt>
                <c:pt idx="173">
                  <c:v>147.56921860441426</c:v>
                </c:pt>
                <c:pt idx="174">
                  <c:v>148.4222198680236</c:v>
                </c:pt>
                <c:pt idx="175">
                  <c:v>149.27522113163295</c:v>
                </c:pt>
                <c:pt idx="176">
                  <c:v>150.12822239524226</c:v>
                </c:pt>
                <c:pt idx="177">
                  <c:v>150.9812236588516</c:v>
                </c:pt>
                <c:pt idx="178">
                  <c:v>151.83422492246092</c:v>
                </c:pt>
                <c:pt idx="179">
                  <c:v>152.68722618607026</c:v>
                </c:pt>
                <c:pt idx="180">
                  <c:v>153.54022744967961</c:v>
                </c:pt>
                <c:pt idx="181">
                  <c:v>154.39322871328892</c:v>
                </c:pt>
                <c:pt idx="182">
                  <c:v>155.24622997689823</c:v>
                </c:pt>
                <c:pt idx="183">
                  <c:v>156.09923124050761</c:v>
                </c:pt>
                <c:pt idx="184">
                  <c:v>156.95223250411692</c:v>
                </c:pt>
                <c:pt idx="185">
                  <c:v>157.80523376772624</c:v>
                </c:pt>
                <c:pt idx="186">
                  <c:v>158.65823503133558</c:v>
                </c:pt>
                <c:pt idx="187">
                  <c:v>159.51123629494492</c:v>
                </c:pt>
                <c:pt idx="188">
                  <c:v>160.36423755855424</c:v>
                </c:pt>
                <c:pt idx="189">
                  <c:v>161.21723882216358</c:v>
                </c:pt>
                <c:pt idx="190">
                  <c:v>162.07024008577289</c:v>
                </c:pt>
                <c:pt idx="191">
                  <c:v>162.92324134938224</c:v>
                </c:pt>
                <c:pt idx="192">
                  <c:v>163.77624261299158</c:v>
                </c:pt>
                <c:pt idx="193">
                  <c:v>164.62924387660087</c:v>
                </c:pt>
                <c:pt idx="194">
                  <c:v>165.48224514021024</c:v>
                </c:pt>
                <c:pt idx="195">
                  <c:v>166.33524640381955</c:v>
                </c:pt>
                <c:pt idx="196">
                  <c:v>167.18824766742887</c:v>
                </c:pt>
                <c:pt idx="197">
                  <c:v>168.04124893103821</c:v>
                </c:pt>
                <c:pt idx="198">
                  <c:v>168.89425019464755</c:v>
                </c:pt>
                <c:pt idx="199">
                  <c:v>169.74725145825687</c:v>
                </c:pt>
                <c:pt idx="200">
                  <c:v>170.60025272186621</c:v>
                </c:pt>
              </c:numCache>
            </c:numRef>
          </c:xVal>
          <c:yVal>
            <c:numRef>
              <c:f>traiettoria!$J$8:$J$208</c:f>
              <c:numCache>
                <c:formatCode>0.00</c:formatCode>
                <c:ptCount val="201"/>
                <c:pt idx="0">
                  <c:v>70</c:v>
                </c:pt>
                <c:pt idx="1">
                  <c:v>70</c:v>
                </c:pt>
                <c:pt idx="2">
                  <c:v>70</c:v>
                </c:pt>
                <c:pt idx="3">
                  <c:v>70</c:v>
                </c:pt>
                <c:pt idx="4">
                  <c:v>70</c:v>
                </c:pt>
                <c:pt idx="5">
                  <c:v>70</c:v>
                </c:pt>
                <c:pt idx="6">
                  <c:v>70</c:v>
                </c:pt>
                <c:pt idx="7">
                  <c:v>70</c:v>
                </c:pt>
                <c:pt idx="8">
                  <c:v>70</c:v>
                </c:pt>
                <c:pt idx="9">
                  <c:v>70</c:v>
                </c:pt>
                <c:pt idx="10">
                  <c:v>70</c:v>
                </c:pt>
                <c:pt idx="11">
                  <c:v>70</c:v>
                </c:pt>
                <c:pt idx="12">
                  <c:v>70</c:v>
                </c:pt>
                <c:pt idx="13">
                  <c:v>70</c:v>
                </c:pt>
                <c:pt idx="14">
                  <c:v>70</c:v>
                </c:pt>
                <c:pt idx="15">
                  <c:v>70</c:v>
                </c:pt>
                <c:pt idx="16">
                  <c:v>70</c:v>
                </c:pt>
                <c:pt idx="17">
                  <c:v>70</c:v>
                </c:pt>
                <c:pt idx="18">
                  <c:v>70</c:v>
                </c:pt>
                <c:pt idx="19">
                  <c:v>70</c:v>
                </c:pt>
                <c:pt idx="20">
                  <c:v>70</c:v>
                </c:pt>
                <c:pt idx="21">
                  <c:v>70</c:v>
                </c:pt>
                <c:pt idx="22">
                  <c:v>70</c:v>
                </c:pt>
                <c:pt idx="23">
                  <c:v>70</c:v>
                </c:pt>
                <c:pt idx="24">
                  <c:v>70</c:v>
                </c:pt>
                <c:pt idx="25">
                  <c:v>70</c:v>
                </c:pt>
                <c:pt idx="26">
                  <c:v>70</c:v>
                </c:pt>
                <c:pt idx="27">
                  <c:v>70</c:v>
                </c:pt>
                <c:pt idx="28">
                  <c:v>70</c:v>
                </c:pt>
                <c:pt idx="29">
                  <c:v>70</c:v>
                </c:pt>
                <c:pt idx="30">
                  <c:v>70</c:v>
                </c:pt>
                <c:pt idx="31">
                  <c:v>70</c:v>
                </c:pt>
                <c:pt idx="32">
                  <c:v>70</c:v>
                </c:pt>
                <c:pt idx="33">
                  <c:v>70</c:v>
                </c:pt>
                <c:pt idx="34">
                  <c:v>70</c:v>
                </c:pt>
                <c:pt idx="35">
                  <c:v>70</c:v>
                </c:pt>
                <c:pt idx="36">
                  <c:v>70</c:v>
                </c:pt>
                <c:pt idx="37">
                  <c:v>70</c:v>
                </c:pt>
                <c:pt idx="38">
                  <c:v>70</c:v>
                </c:pt>
                <c:pt idx="39">
                  <c:v>70</c:v>
                </c:pt>
                <c:pt idx="40">
                  <c:v>70</c:v>
                </c:pt>
                <c:pt idx="41">
                  <c:v>70</c:v>
                </c:pt>
                <c:pt idx="42">
                  <c:v>70</c:v>
                </c:pt>
                <c:pt idx="43">
                  <c:v>70</c:v>
                </c:pt>
                <c:pt idx="44">
                  <c:v>70</c:v>
                </c:pt>
                <c:pt idx="45">
                  <c:v>70</c:v>
                </c:pt>
                <c:pt idx="46">
                  <c:v>70</c:v>
                </c:pt>
                <c:pt idx="47">
                  <c:v>70</c:v>
                </c:pt>
                <c:pt idx="48">
                  <c:v>70</c:v>
                </c:pt>
                <c:pt idx="49">
                  <c:v>70</c:v>
                </c:pt>
                <c:pt idx="50">
                  <c:v>70</c:v>
                </c:pt>
                <c:pt idx="51">
                  <c:v>70</c:v>
                </c:pt>
                <c:pt idx="52">
                  <c:v>70</c:v>
                </c:pt>
                <c:pt idx="53">
                  <c:v>70</c:v>
                </c:pt>
                <c:pt idx="54">
                  <c:v>70</c:v>
                </c:pt>
                <c:pt idx="55">
                  <c:v>70</c:v>
                </c:pt>
                <c:pt idx="56">
                  <c:v>70</c:v>
                </c:pt>
                <c:pt idx="57">
                  <c:v>70</c:v>
                </c:pt>
                <c:pt idx="58">
                  <c:v>70</c:v>
                </c:pt>
                <c:pt idx="59">
                  <c:v>70</c:v>
                </c:pt>
                <c:pt idx="60">
                  <c:v>70</c:v>
                </c:pt>
                <c:pt idx="61">
                  <c:v>70</c:v>
                </c:pt>
                <c:pt idx="62">
                  <c:v>70</c:v>
                </c:pt>
                <c:pt idx="63">
                  <c:v>70</c:v>
                </c:pt>
                <c:pt idx="64">
                  <c:v>70</c:v>
                </c:pt>
                <c:pt idx="65">
                  <c:v>70</c:v>
                </c:pt>
                <c:pt idx="66">
                  <c:v>70</c:v>
                </c:pt>
                <c:pt idx="67">
                  <c:v>70</c:v>
                </c:pt>
                <c:pt idx="68">
                  <c:v>70</c:v>
                </c:pt>
                <c:pt idx="69">
                  <c:v>70</c:v>
                </c:pt>
                <c:pt idx="70">
                  <c:v>70</c:v>
                </c:pt>
                <c:pt idx="71">
                  <c:v>69.996111928774781</c:v>
                </c:pt>
                <c:pt idx="72">
                  <c:v>69.975409841204097</c:v>
                </c:pt>
                <c:pt idx="73">
                  <c:v>69.936863090039409</c:v>
                </c:pt>
                <c:pt idx="74">
                  <c:v>69.880471675280702</c:v>
                </c:pt>
                <c:pt idx="75">
                  <c:v>69.806235596927991</c:v>
                </c:pt>
                <c:pt idx="76">
                  <c:v>69.714154854981274</c:v>
                </c:pt>
                <c:pt idx="77">
                  <c:v>69.604229449440538</c:v>
                </c:pt>
                <c:pt idx="78">
                  <c:v>69.476459380305798</c:v>
                </c:pt>
                <c:pt idx="79">
                  <c:v>69.330844647577038</c:v>
                </c:pt>
                <c:pt idx="80">
                  <c:v>69.167385251254274</c:v>
                </c:pt>
                <c:pt idx="81">
                  <c:v>68.98608119133749</c:v>
                </c:pt>
                <c:pt idx="82">
                  <c:v>68.786932467826702</c:v>
                </c:pt>
                <c:pt idx="83">
                  <c:v>68.569939080721895</c:v>
                </c:pt>
                <c:pt idx="84">
                  <c:v>68.335101030023083</c:v>
                </c:pt>
                <c:pt idx="85">
                  <c:v>68.082418315730251</c:v>
                </c:pt>
                <c:pt idx="86">
                  <c:v>67.811890937843415</c:v>
                </c:pt>
                <c:pt idx="87">
                  <c:v>67.523518896362575</c:v>
                </c:pt>
                <c:pt idx="88">
                  <c:v>67.217302191287715</c:v>
                </c:pt>
                <c:pt idx="89">
                  <c:v>66.89324082261885</c:v>
                </c:pt>
                <c:pt idx="90">
                  <c:v>66.551334790355966</c:v>
                </c:pt>
                <c:pt idx="91">
                  <c:v>66.191584094499078</c:v>
                </c:pt>
                <c:pt idx="92">
                  <c:v>65.81398873504817</c:v>
                </c:pt>
                <c:pt idx="93">
                  <c:v>65.418548712003243</c:v>
                </c:pt>
                <c:pt idx="94">
                  <c:v>65.005264025364326</c:v>
                </c:pt>
                <c:pt idx="95">
                  <c:v>64.57413467513139</c:v>
                </c:pt>
                <c:pt idx="96">
                  <c:v>64.125160661304434</c:v>
                </c:pt>
                <c:pt idx="97">
                  <c:v>63.658341983883474</c:v>
                </c:pt>
                <c:pt idx="98">
                  <c:v>63.173678642868509</c:v>
                </c:pt>
                <c:pt idx="99">
                  <c:v>62.671170638259518</c:v>
                </c:pt>
                <c:pt idx="100">
                  <c:v>62.150817970056529</c:v>
                </c:pt>
                <c:pt idx="101">
                  <c:v>61.612620638259529</c:v>
                </c:pt>
                <c:pt idx="102">
                  <c:v>61.056578642868502</c:v>
                </c:pt>
                <c:pt idx="103">
                  <c:v>60.482691983883477</c:v>
                </c:pt>
                <c:pt idx="104">
                  <c:v>59.89096066130444</c:v>
                </c:pt>
                <c:pt idx="105">
                  <c:v>59.281384675131378</c:v>
                </c:pt>
                <c:pt idx="106">
                  <c:v>58.653964025364317</c:v>
                </c:pt>
                <c:pt idx="107">
                  <c:v>58.008698712003252</c:v>
                </c:pt>
                <c:pt idx="108">
                  <c:v>57.34558873504816</c:v>
                </c:pt>
                <c:pt idx="109">
                  <c:v>56.664634094499064</c:v>
                </c:pt>
                <c:pt idx="110">
                  <c:v>55.965834790355963</c:v>
                </c:pt>
                <c:pt idx="111">
                  <c:v>55.249190822618836</c:v>
                </c:pt>
                <c:pt idx="112">
                  <c:v>54.514702191287711</c:v>
                </c:pt>
                <c:pt idx="113">
                  <c:v>53.762368896362574</c:v>
                </c:pt>
                <c:pt idx="114">
                  <c:v>52.992190937843411</c:v>
                </c:pt>
                <c:pt idx="115">
                  <c:v>52.20416831573025</c:v>
                </c:pt>
                <c:pt idx="116">
                  <c:v>51.398301030023077</c:v>
                </c:pt>
                <c:pt idx="117">
                  <c:v>50.574589080721893</c:v>
                </c:pt>
                <c:pt idx="118">
                  <c:v>49.733032467826689</c:v>
                </c:pt>
                <c:pt idx="119">
                  <c:v>48.873631191337481</c:v>
                </c:pt>
                <c:pt idx="120">
                  <c:v>47.996385251254267</c:v>
                </c:pt>
                <c:pt idx="121">
                  <c:v>47.101294647577021</c:v>
                </c:pt>
                <c:pt idx="122">
                  <c:v>46.188359380305783</c:v>
                </c:pt>
                <c:pt idx="123">
                  <c:v>45.257579449440541</c:v>
                </c:pt>
                <c:pt idx="124">
                  <c:v>44.308954854981259</c:v>
                </c:pt>
                <c:pt idx="125">
                  <c:v>43.342485596927986</c:v>
                </c:pt>
                <c:pt idx="126">
                  <c:v>42.358171675280708</c:v>
                </c:pt>
                <c:pt idx="127">
                  <c:v>41.356013090039397</c:v>
                </c:pt>
                <c:pt idx="128">
                  <c:v>40.336009841204088</c:v>
                </c:pt>
                <c:pt idx="129">
                  <c:v>39.298161928774775</c:v>
                </c:pt>
                <c:pt idx="130">
                  <c:v>38.242469352751428</c:v>
                </c:pt>
                <c:pt idx="131">
                  <c:v>37.16893211313409</c:v>
                </c:pt>
                <c:pt idx="132">
                  <c:v>36.077550209922741</c:v>
                </c:pt>
                <c:pt idx="133">
                  <c:v>34.968323643117358</c:v>
                </c:pt>
                <c:pt idx="134">
                  <c:v>33.841252412717985</c:v>
                </c:pt>
                <c:pt idx="135">
                  <c:v>32.6963365187246</c:v>
                </c:pt>
                <c:pt idx="136">
                  <c:v>31.533575961137181</c:v>
                </c:pt>
                <c:pt idx="137">
                  <c:v>30.352970739955779</c:v>
                </c:pt>
                <c:pt idx="138">
                  <c:v>29.154520855180358</c:v>
                </c:pt>
                <c:pt idx="139">
                  <c:v>27.938226306810911</c:v>
                </c:pt>
                <c:pt idx="140">
                  <c:v>26.704087094847473</c:v>
                </c:pt>
                <c:pt idx="141">
                  <c:v>25.452103219290017</c:v>
                </c:pt>
                <c:pt idx="142">
                  <c:v>24.182274680138555</c:v>
                </c:pt>
                <c:pt idx="143">
                  <c:v>22.89460147739306</c:v>
                </c:pt>
                <c:pt idx="144">
                  <c:v>21.589083611053582</c:v>
                </c:pt>
                <c:pt idx="145">
                  <c:v>20.265721081120077</c:v>
                </c:pt>
                <c:pt idx="146">
                  <c:v>18.924513887592546</c:v>
                </c:pt>
                <c:pt idx="147">
                  <c:v>17.565462030471039</c:v>
                </c:pt>
                <c:pt idx="148">
                  <c:v>16.188565509755506</c:v>
                </c:pt>
                <c:pt idx="149">
                  <c:v>14.793824325445939</c:v>
                </c:pt>
                <c:pt idx="150">
                  <c:v>13.381238477542389</c:v>
                </c:pt>
                <c:pt idx="151">
                  <c:v>11.95080796604482</c:v>
                </c:pt>
                <c:pt idx="152">
                  <c:v>10.502532790953225</c:v>
                </c:pt>
                <c:pt idx="153">
                  <c:v>9.0364129522676322</c:v>
                </c:pt>
                <c:pt idx="154">
                  <c:v>7.5524484499880415</c:v>
                </c:pt>
                <c:pt idx="155">
                  <c:v>6.0506392841144034</c:v>
                </c:pt>
                <c:pt idx="156">
                  <c:v>4.5309854546467818</c:v>
                </c:pt>
                <c:pt idx="157">
                  <c:v>2.9934869615851625</c:v>
                </c:pt>
                <c:pt idx="158">
                  <c:v>1.4381438049294815</c:v>
                </c:pt>
                <c:pt idx="159">
                  <c:v>-0.13504401532017596</c:v>
                </c:pt>
                <c:pt idx="160">
                  <c:v>-1.7260764991638382</c:v>
                </c:pt>
                <c:pt idx="161">
                  <c:v>-3.3349536466015337</c:v>
                </c:pt>
                <c:pt idx="162">
                  <c:v>-4.9616754576332198</c:v>
                </c:pt>
                <c:pt idx="163">
                  <c:v>-6.606241932258925</c:v>
                </c:pt>
                <c:pt idx="164">
                  <c:v>-8.2686530704786634</c:v>
                </c:pt>
                <c:pt idx="165">
                  <c:v>-9.9489088722923782</c:v>
                </c:pt>
                <c:pt idx="166">
                  <c:v>-11.647009337700112</c:v>
                </c:pt>
                <c:pt idx="167">
                  <c:v>-13.362954466701837</c:v>
                </c:pt>
                <c:pt idx="168">
                  <c:v>-15.096744259297637</c:v>
                </c:pt>
                <c:pt idx="169">
                  <c:v>-16.848378715487399</c:v>
                </c:pt>
                <c:pt idx="170">
                  <c:v>-18.617857835271181</c:v>
                </c:pt>
                <c:pt idx="171">
                  <c:v>-20.405181618648996</c:v>
                </c:pt>
                <c:pt idx="172">
                  <c:v>-22.210350065620801</c:v>
                </c:pt>
                <c:pt idx="173">
                  <c:v>-24.033363176186597</c:v>
                </c:pt>
                <c:pt idx="174">
                  <c:v>-25.874220950346469</c:v>
                </c:pt>
                <c:pt idx="175">
                  <c:v>-27.732923388100289</c:v>
                </c:pt>
                <c:pt idx="176">
                  <c:v>-29.609470489448128</c:v>
                </c:pt>
                <c:pt idx="177">
                  <c:v>-31.503862254390015</c:v>
                </c:pt>
                <c:pt idx="178">
                  <c:v>-33.416098682925877</c:v>
                </c:pt>
                <c:pt idx="179">
                  <c:v>-35.346179775055759</c:v>
                </c:pt>
                <c:pt idx="180">
                  <c:v>-37.294105530779689</c:v>
                </c:pt>
                <c:pt idx="181">
                  <c:v>-39.25987595009758</c:v>
                </c:pt>
                <c:pt idx="182">
                  <c:v>-41.243491033009491</c:v>
                </c:pt>
                <c:pt idx="183">
                  <c:v>-43.244950779515449</c:v>
                </c:pt>
                <c:pt idx="184">
                  <c:v>-45.264255189615398</c:v>
                </c:pt>
                <c:pt idx="185">
                  <c:v>-47.301404263309323</c:v>
                </c:pt>
                <c:pt idx="186">
                  <c:v>-49.356398000597324</c:v>
                </c:pt>
                <c:pt idx="187">
                  <c:v>-51.429236401479287</c:v>
                </c:pt>
                <c:pt idx="188">
                  <c:v>-53.519919465955269</c:v>
                </c:pt>
                <c:pt idx="189">
                  <c:v>-55.628447194025298</c:v>
                </c:pt>
                <c:pt idx="190">
                  <c:v>-57.754819585689233</c:v>
                </c:pt>
                <c:pt idx="191">
                  <c:v>-59.899036640947287</c:v>
                </c:pt>
                <c:pt idx="192">
                  <c:v>-62.06109835979936</c:v>
                </c:pt>
                <c:pt idx="193">
                  <c:v>-64.241004742245366</c:v>
                </c:pt>
                <c:pt idx="194">
                  <c:v>-66.438755788285448</c:v>
                </c:pt>
                <c:pt idx="195">
                  <c:v>-68.654351497919549</c:v>
                </c:pt>
                <c:pt idx="196">
                  <c:v>-70.887791871147556</c:v>
                </c:pt>
                <c:pt idx="197">
                  <c:v>-73.139076907969695</c:v>
                </c:pt>
                <c:pt idx="198">
                  <c:v>-75.408206608385825</c:v>
                </c:pt>
                <c:pt idx="199">
                  <c:v>-77.69518097239586</c:v>
                </c:pt>
                <c:pt idx="200">
                  <c:v>-80.000000000000028</c:v>
                </c:pt>
              </c:numCache>
            </c:numRef>
          </c:yVal>
          <c:smooth val="0"/>
        </c:ser>
        <c:ser>
          <c:idx val="19"/>
          <c:order val="5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traiettoria!$C$8:$C$208</c:f>
              <c:numCache>
                <c:formatCode>0.00</c:formatCode>
                <c:ptCount val="201"/>
                <c:pt idx="0">
                  <c:v>0</c:v>
                </c:pt>
                <c:pt idx="1">
                  <c:v>0.85300126360933104</c:v>
                </c:pt>
                <c:pt idx="2">
                  <c:v>1.7060025272186621</c:v>
                </c:pt>
                <c:pt idx="3">
                  <c:v>2.5590037908279935</c:v>
                </c:pt>
                <c:pt idx="4">
                  <c:v>3.4120050544373242</c:v>
                </c:pt>
                <c:pt idx="5">
                  <c:v>4.2650063180466553</c:v>
                </c:pt>
                <c:pt idx="6">
                  <c:v>5.1180075816559869</c:v>
                </c:pt>
                <c:pt idx="7">
                  <c:v>5.9710088452653176</c:v>
                </c:pt>
                <c:pt idx="8">
                  <c:v>6.8240101088746483</c:v>
                </c:pt>
                <c:pt idx="9">
                  <c:v>7.6770113724839799</c:v>
                </c:pt>
                <c:pt idx="10">
                  <c:v>8.5300126360933106</c:v>
                </c:pt>
                <c:pt idx="11">
                  <c:v>9.3830138997026413</c:v>
                </c:pt>
                <c:pt idx="12">
                  <c:v>10.236015163311974</c:v>
                </c:pt>
                <c:pt idx="13">
                  <c:v>11.089016426921303</c:v>
                </c:pt>
                <c:pt idx="14">
                  <c:v>11.942017690530635</c:v>
                </c:pt>
                <c:pt idx="15">
                  <c:v>12.795018954139966</c:v>
                </c:pt>
                <c:pt idx="16">
                  <c:v>13.648020217749297</c:v>
                </c:pt>
                <c:pt idx="17">
                  <c:v>14.501021481358629</c:v>
                </c:pt>
                <c:pt idx="18">
                  <c:v>15.35402274496796</c:v>
                </c:pt>
                <c:pt idx="19">
                  <c:v>16.207024008577292</c:v>
                </c:pt>
                <c:pt idx="20">
                  <c:v>17.060025272186621</c:v>
                </c:pt>
                <c:pt idx="21">
                  <c:v>17.913026535795954</c:v>
                </c:pt>
                <c:pt idx="22">
                  <c:v>18.766027799405283</c:v>
                </c:pt>
                <c:pt idx="23">
                  <c:v>19.619029063014615</c:v>
                </c:pt>
                <c:pt idx="24">
                  <c:v>20.472030326623948</c:v>
                </c:pt>
                <c:pt idx="25">
                  <c:v>21.325031590233277</c:v>
                </c:pt>
                <c:pt idx="26">
                  <c:v>22.178032853842605</c:v>
                </c:pt>
                <c:pt idx="27">
                  <c:v>23.031034117451942</c:v>
                </c:pt>
                <c:pt idx="28">
                  <c:v>23.88403538106127</c:v>
                </c:pt>
                <c:pt idx="29">
                  <c:v>24.737036644670599</c:v>
                </c:pt>
                <c:pt idx="30">
                  <c:v>25.590037908279932</c:v>
                </c:pt>
                <c:pt idx="31">
                  <c:v>26.443039171889264</c:v>
                </c:pt>
                <c:pt idx="32">
                  <c:v>27.296040435498593</c:v>
                </c:pt>
                <c:pt idx="33">
                  <c:v>28.149041699107926</c:v>
                </c:pt>
                <c:pt idx="34">
                  <c:v>29.002042962717258</c:v>
                </c:pt>
                <c:pt idx="35">
                  <c:v>29.855044226326587</c:v>
                </c:pt>
                <c:pt idx="36">
                  <c:v>30.70804548993592</c:v>
                </c:pt>
                <c:pt idx="37">
                  <c:v>31.561046753545249</c:v>
                </c:pt>
                <c:pt idx="38">
                  <c:v>32.414048017154585</c:v>
                </c:pt>
                <c:pt idx="39">
                  <c:v>33.267049280763914</c:v>
                </c:pt>
                <c:pt idx="40">
                  <c:v>34.120050544373242</c:v>
                </c:pt>
                <c:pt idx="41">
                  <c:v>34.973051807982579</c:v>
                </c:pt>
                <c:pt idx="42">
                  <c:v>35.826053071591907</c:v>
                </c:pt>
                <c:pt idx="43">
                  <c:v>36.679054335201236</c:v>
                </c:pt>
                <c:pt idx="44">
                  <c:v>37.532055598810565</c:v>
                </c:pt>
                <c:pt idx="45">
                  <c:v>38.385056862419901</c:v>
                </c:pt>
                <c:pt idx="46">
                  <c:v>39.23805812602923</c:v>
                </c:pt>
                <c:pt idx="47">
                  <c:v>40.091059389638559</c:v>
                </c:pt>
                <c:pt idx="48">
                  <c:v>40.944060653247895</c:v>
                </c:pt>
                <c:pt idx="49">
                  <c:v>41.797061916857217</c:v>
                </c:pt>
                <c:pt idx="50">
                  <c:v>42.650063180466553</c:v>
                </c:pt>
                <c:pt idx="51">
                  <c:v>43.503064444075889</c:v>
                </c:pt>
                <c:pt idx="52">
                  <c:v>44.356065707685211</c:v>
                </c:pt>
                <c:pt idx="53">
                  <c:v>45.209066971294547</c:v>
                </c:pt>
                <c:pt idx="54">
                  <c:v>46.062068234903883</c:v>
                </c:pt>
                <c:pt idx="55">
                  <c:v>46.915069498513205</c:v>
                </c:pt>
                <c:pt idx="56">
                  <c:v>47.768070762122541</c:v>
                </c:pt>
                <c:pt idx="57">
                  <c:v>48.621072025731877</c:v>
                </c:pt>
                <c:pt idx="58">
                  <c:v>49.474073289341199</c:v>
                </c:pt>
                <c:pt idx="59">
                  <c:v>50.327074552950535</c:v>
                </c:pt>
                <c:pt idx="60">
                  <c:v>51.180075816559864</c:v>
                </c:pt>
                <c:pt idx="61">
                  <c:v>52.033077080169193</c:v>
                </c:pt>
                <c:pt idx="62">
                  <c:v>52.886078343778529</c:v>
                </c:pt>
                <c:pt idx="63">
                  <c:v>53.739079607387851</c:v>
                </c:pt>
                <c:pt idx="64">
                  <c:v>54.592080870997187</c:v>
                </c:pt>
                <c:pt idx="65">
                  <c:v>55.445082134606523</c:v>
                </c:pt>
                <c:pt idx="66">
                  <c:v>56.298083398215852</c:v>
                </c:pt>
                <c:pt idx="67">
                  <c:v>57.15108466182518</c:v>
                </c:pt>
                <c:pt idx="68">
                  <c:v>58.004085925434516</c:v>
                </c:pt>
                <c:pt idx="69">
                  <c:v>58.857087189043838</c:v>
                </c:pt>
                <c:pt idx="70">
                  <c:v>59.710088452653174</c:v>
                </c:pt>
                <c:pt idx="71">
                  <c:v>60.563089716262503</c:v>
                </c:pt>
                <c:pt idx="72">
                  <c:v>61.416090979871839</c:v>
                </c:pt>
                <c:pt idx="73">
                  <c:v>62.269092243481168</c:v>
                </c:pt>
                <c:pt idx="74">
                  <c:v>63.122093507090497</c:v>
                </c:pt>
                <c:pt idx="75">
                  <c:v>63.975094770699826</c:v>
                </c:pt>
                <c:pt idx="76">
                  <c:v>64.828096034309169</c:v>
                </c:pt>
                <c:pt idx="77">
                  <c:v>65.681097297918484</c:v>
                </c:pt>
                <c:pt idx="78">
                  <c:v>66.534098561527827</c:v>
                </c:pt>
                <c:pt idx="79">
                  <c:v>67.387099825137156</c:v>
                </c:pt>
                <c:pt idx="80">
                  <c:v>68.240101088746485</c:v>
                </c:pt>
                <c:pt idx="81">
                  <c:v>69.093102352355814</c:v>
                </c:pt>
                <c:pt idx="82">
                  <c:v>69.946103615965157</c:v>
                </c:pt>
                <c:pt idx="83">
                  <c:v>70.799104879574472</c:v>
                </c:pt>
                <c:pt idx="84">
                  <c:v>71.652106143183815</c:v>
                </c:pt>
                <c:pt idx="85">
                  <c:v>72.505107406793144</c:v>
                </c:pt>
                <c:pt idx="86">
                  <c:v>73.358108670402473</c:v>
                </c:pt>
                <c:pt idx="87">
                  <c:v>74.211109934011802</c:v>
                </c:pt>
                <c:pt idx="88">
                  <c:v>75.064111197621131</c:v>
                </c:pt>
                <c:pt idx="89">
                  <c:v>75.91711246123046</c:v>
                </c:pt>
                <c:pt idx="90">
                  <c:v>76.770113724839803</c:v>
                </c:pt>
                <c:pt idx="91">
                  <c:v>77.623114988449117</c:v>
                </c:pt>
                <c:pt idx="92">
                  <c:v>78.476116252058461</c:v>
                </c:pt>
                <c:pt idx="93">
                  <c:v>79.329117515667789</c:v>
                </c:pt>
                <c:pt idx="94">
                  <c:v>80.182118779277118</c:v>
                </c:pt>
                <c:pt idx="95">
                  <c:v>81.035120042886447</c:v>
                </c:pt>
                <c:pt idx="96">
                  <c:v>81.88812130649579</c:v>
                </c:pt>
                <c:pt idx="97">
                  <c:v>82.741122570105119</c:v>
                </c:pt>
                <c:pt idx="98">
                  <c:v>83.594123833714434</c:v>
                </c:pt>
                <c:pt idx="99">
                  <c:v>84.447125097323777</c:v>
                </c:pt>
                <c:pt idx="100">
                  <c:v>85.300126360933106</c:v>
                </c:pt>
                <c:pt idx="101">
                  <c:v>86.153127624542435</c:v>
                </c:pt>
                <c:pt idx="102">
                  <c:v>87.006128888151778</c:v>
                </c:pt>
                <c:pt idx="103">
                  <c:v>87.859130151761093</c:v>
                </c:pt>
                <c:pt idx="104">
                  <c:v>88.712131415370422</c:v>
                </c:pt>
                <c:pt idx="105">
                  <c:v>89.565132678979765</c:v>
                </c:pt>
                <c:pt idx="106">
                  <c:v>90.418133942589094</c:v>
                </c:pt>
                <c:pt idx="107">
                  <c:v>91.271135206198423</c:v>
                </c:pt>
                <c:pt idx="108">
                  <c:v>92.124136469807766</c:v>
                </c:pt>
                <c:pt idx="109">
                  <c:v>92.977137733417095</c:v>
                </c:pt>
                <c:pt idx="110">
                  <c:v>93.83013899702641</c:v>
                </c:pt>
                <c:pt idx="111">
                  <c:v>94.683140260635753</c:v>
                </c:pt>
                <c:pt idx="112">
                  <c:v>95.536141524245082</c:v>
                </c:pt>
                <c:pt idx="113">
                  <c:v>96.389142787854411</c:v>
                </c:pt>
                <c:pt idx="114">
                  <c:v>97.242144051463754</c:v>
                </c:pt>
                <c:pt idx="115">
                  <c:v>98.095145315073069</c:v>
                </c:pt>
                <c:pt idx="116">
                  <c:v>98.948146578682397</c:v>
                </c:pt>
                <c:pt idx="117">
                  <c:v>99.801147842291726</c:v>
                </c:pt>
                <c:pt idx="118">
                  <c:v>100.65414910590107</c:v>
                </c:pt>
                <c:pt idx="119">
                  <c:v>101.5071503695104</c:v>
                </c:pt>
                <c:pt idx="120">
                  <c:v>102.36015163311973</c:v>
                </c:pt>
                <c:pt idx="121">
                  <c:v>103.21315289672907</c:v>
                </c:pt>
                <c:pt idx="122">
                  <c:v>104.06615416033839</c:v>
                </c:pt>
                <c:pt idx="123">
                  <c:v>104.91915542394771</c:v>
                </c:pt>
                <c:pt idx="124">
                  <c:v>105.77215668755706</c:v>
                </c:pt>
                <c:pt idx="125">
                  <c:v>106.62515795116639</c:v>
                </c:pt>
                <c:pt idx="126">
                  <c:v>107.4781592147757</c:v>
                </c:pt>
                <c:pt idx="127">
                  <c:v>108.33116047838504</c:v>
                </c:pt>
                <c:pt idx="128">
                  <c:v>109.18416174199437</c:v>
                </c:pt>
                <c:pt idx="129">
                  <c:v>110.0371630056037</c:v>
                </c:pt>
                <c:pt idx="130">
                  <c:v>110.89016426921305</c:v>
                </c:pt>
                <c:pt idx="131">
                  <c:v>111.74316553282237</c:v>
                </c:pt>
                <c:pt idx="132">
                  <c:v>112.5961667964317</c:v>
                </c:pt>
                <c:pt idx="133">
                  <c:v>113.44916806004105</c:v>
                </c:pt>
                <c:pt idx="134">
                  <c:v>114.30216932365036</c:v>
                </c:pt>
                <c:pt idx="135">
                  <c:v>115.15517058725969</c:v>
                </c:pt>
                <c:pt idx="136">
                  <c:v>116.00817185086903</c:v>
                </c:pt>
                <c:pt idx="137">
                  <c:v>116.86117311447836</c:v>
                </c:pt>
                <c:pt idx="138">
                  <c:v>117.71417437808768</c:v>
                </c:pt>
                <c:pt idx="139">
                  <c:v>118.56717564169702</c:v>
                </c:pt>
                <c:pt idx="140">
                  <c:v>119.42017690530635</c:v>
                </c:pt>
                <c:pt idx="141">
                  <c:v>120.27317816891568</c:v>
                </c:pt>
                <c:pt idx="142">
                  <c:v>121.12617943252501</c:v>
                </c:pt>
                <c:pt idx="143">
                  <c:v>121.97918069613435</c:v>
                </c:pt>
                <c:pt idx="144">
                  <c:v>122.83218195974368</c:v>
                </c:pt>
                <c:pt idx="145">
                  <c:v>123.68518322335299</c:v>
                </c:pt>
                <c:pt idx="146">
                  <c:v>124.53818448696234</c:v>
                </c:pt>
                <c:pt idx="147">
                  <c:v>125.39118575057167</c:v>
                </c:pt>
                <c:pt idx="148">
                  <c:v>126.24418701418099</c:v>
                </c:pt>
                <c:pt idx="149">
                  <c:v>127.09718827779034</c:v>
                </c:pt>
                <c:pt idx="150">
                  <c:v>127.95018954139965</c:v>
                </c:pt>
                <c:pt idx="151">
                  <c:v>128.803190805009</c:v>
                </c:pt>
                <c:pt idx="152">
                  <c:v>129.65619206861834</c:v>
                </c:pt>
                <c:pt idx="153">
                  <c:v>130.50919333222765</c:v>
                </c:pt>
                <c:pt idx="154">
                  <c:v>131.36219459583697</c:v>
                </c:pt>
                <c:pt idx="155">
                  <c:v>132.21519585944631</c:v>
                </c:pt>
                <c:pt idx="156">
                  <c:v>133.06819712305565</c:v>
                </c:pt>
                <c:pt idx="157">
                  <c:v>133.92119838666497</c:v>
                </c:pt>
                <c:pt idx="158">
                  <c:v>134.77419965027431</c:v>
                </c:pt>
                <c:pt idx="159">
                  <c:v>135.62720091388366</c:v>
                </c:pt>
                <c:pt idx="160">
                  <c:v>136.48020217749297</c:v>
                </c:pt>
                <c:pt idx="161">
                  <c:v>137.33320344110231</c:v>
                </c:pt>
                <c:pt idx="162">
                  <c:v>138.18620470471163</c:v>
                </c:pt>
                <c:pt idx="163">
                  <c:v>139.03920596832097</c:v>
                </c:pt>
                <c:pt idx="164">
                  <c:v>139.89220723193031</c:v>
                </c:pt>
                <c:pt idx="165">
                  <c:v>140.74520849553963</c:v>
                </c:pt>
                <c:pt idx="166">
                  <c:v>141.59820975914894</c:v>
                </c:pt>
                <c:pt idx="167">
                  <c:v>142.45121102275829</c:v>
                </c:pt>
                <c:pt idx="168">
                  <c:v>143.30421228636763</c:v>
                </c:pt>
                <c:pt idx="169">
                  <c:v>144.15721354997694</c:v>
                </c:pt>
                <c:pt idx="170">
                  <c:v>145.01021481358629</c:v>
                </c:pt>
                <c:pt idx="171">
                  <c:v>145.8632160771956</c:v>
                </c:pt>
                <c:pt idx="172">
                  <c:v>146.71621734080495</c:v>
                </c:pt>
                <c:pt idx="173">
                  <c:v>147.56921860441426</c:v>
                </c:pt>
                <c:pt idx="174">
                  <c:v>148.4222198680236</c:v>
                </c:pt>
                <c:pt idx="175">
                  <c:v>149.27522113163295</c:v>
                </c:pt>
                <c:pt idx="176">
                  <c:v>150.12822239524226</c:v>
                </c:pt>
                <c:pt idx="177">
                  <c:v>150.9812236588516</c:v>
                </c:pt>
                <c:pt idx="178">
                  <c:v>151.83422492246092</c:v>
                </c:pt>
                <c:pt idx="179">
                  <c:v>152.68722618607026</c:v>
                </c:pt>
                <c:pt idx="180">
                  <c:v>153.54022744967961</c:v>
                </c:pt>
                <c:pt idx="181">
                  <c:v>154.39322871328892</c:v>
                </c:pt>
                <c:pt idx="182">
                  <c:v>155.24622997689823</c:v>
                </c:pt>
                <c:pt idx="183">
                  <c:v>156.09923124050761</c:v>
                </c:pt>
                <c:pt idx="184">
                  <c:v>156.95223250411692</c:v>
                </c:pt>
                <c:pt idx="185">
                  <c:v>157.80523376772624</c:v>
                </c:pt>
                <c:pt idx="186">
                  <c:v>158.65823503133558</c:v>
                </c:pt>
                <c:pt idx="187">
                  <c:v>159.51123629494492</c:v>
                </c:pt>
                <c:pt idx="188">
                  <c:v>160.36423755855424</c:v>
                </c:pt>
                <c:pt idx="189">
                  <c:v>161.21723882216358</c:v>
                </c:pt>
                <c:pt idx="190">
                  <c:v>162.07024008577289</c:v>
                </c:pt>
                <c:pt idx="191">
                  <c:v>162.92324134938224</c:v>
                </c:pt>
                <c:pt idx="192">
                  <c:v>163.77624261299158</c:v>
                </c:pt>
                <c:pt idx="193">
                  <c:v>164.62924387660087</c:v>
                </c:pt>
                <c:pt idx="194">
                  <c:v>165.48224514021024</c:v>
                </c:pt>
                <c:pt idx="195">
                  <c:v>166.33524640381955</c:v>
                </c:pt>
                <c:pt idx="196">
                  <c:v>167.18824766742887</c:v>
                </c:pt>
                <c:pt idx="197">
                  <c:v>168.04124893103821</c:v>
                </c:pt>
                <c:pt idx="198">
                  <c:v>168.89425019464755</c:v>
                </c:pt>
                <c:pt idx="199">
                  <c:v>169.74725145825687</c:v>
                </c:pt>
                <c:pt idx="200">
                  <c:v>170.60025272186621</c:v>
                </c:pt>
              </c:numCache>
            </c:numRef>
          </c:xVal>
          <c:yVal>
            <c:numRef>
              <c:f>traiettoria!$K$8:$K$208</c:f>
              <c:numCache>
                <c:formatCode>0.00</c:formatCode>
                <c:ptCount val="201"/>
                <c:pt idx="0">
                  <c:v>80</c:v>
                </c:pt>
                <c:pt idx="1">
                  <c:v>80</c:v>
                </c:pt>
                <c:pt idx="2">
                  <c:v>80</c:v>
                </c:pt>
                <c:pt idx="3">
                  <c:v>80</c:v>
                </c:pt>
                <c:pt idx="4">
                  <c:v>80</c:v>
                </c:pt>
                <c:pt idx="5">
                  <c:v>80</c:v>
                </c:pt>
                <c:pt idx="6">
                  <c:v>80</c:v>
                </c:pt>
                <c:pt idx="7">
                  <c:v>80</c:v>
                </c:pt>
                <c:pt idx="8">
                  <c:v>80</c:v>
                </c:pt>
                <c:pt idx="9">
                  <c:v>80</c:v>
                </c:pt>
                <c:pt idx="10">
                  <c:v>80</c:v>
                </c:pt>
                <c:pt idx="11">
                  <c:v>80</c:v>
                </c:pt>
                <c:pt idx="12">
                  <c:v>80</c:v>
                </c:pt>
                <c:pt idx="13">
                  <c:v>80</c:v>
                </c:pt>
                <c:pt idx="14">
                  <c:v>80</c:v>
                </c:pt>
                <c:pt idx="15">
                  <c:v>80</c:v>
                </c:pt>
                <c:pt idx="16">
                  <c:v>80</c:v>
                </c:pt>
                <c:pt idx="17">
                  <c:v>80</c:v>
                </c:pt>
                <c:pt idx="18">
                  <c:v>80</c:v>
                </c:pt>
                <c:pt idx="19">
                  <c:v>80</c:v>
                </c:pt>
                <c:pt idx="20">
                  <c:v>80</c:v>
                </c:pt>
                <c:pt idx="21">
                  <c:v>80</c:v>
                </c:pt>
                <c:pt idx="22">
                  <c:v>80</c:v>
                </c:pt>
                <c:pt idx="23">
                  <c:v>80</c:v>
                </c:pt>
                <c:pt idx="24">
                  <c:v>80</c:v>
                </c:pt>
                <c:pt idx="25">
                  <c:v>80</c:v>
                </c:pt>
                <c:pt idx="26">
                  <c:v>80</c:v>
                </c:pt>
                <c:pt idx="27">
                  <c:v>80</c:v>
                </c:pt>
                <c:pt idx="28">
                  <c:v>80</c:v>
                </c:pt>
                <c:pt idx="29">
                  <c:v>80</c:v>
                </c:pt>
                <c:pt idx="30">
                  <c:v>80</c:v>
                </c:pt>
                <c:pt idx="31">
                  <c:v>80</c:v>
                </c:pt>
                <c:pt idx="32">
                  <c:v>80</c:v>
                </c:pt>
                <c:pt idx="33">
                  <c:v>80</c:v>
                </c:pt>
                <c:pt idx="34">
                  <c:v>80</c:v>
                </c:pt>
                <c:pt idx="35">
                  <c:v>80</c:v>
                </c:pt>
                <c:pt idx="36">
                  <c:v>80</c:v>
                </c:pt>
                <c:pt idx="37">
                  <c:v>80</c:v>
                </c:pt>
                <c:pt idx="38">
                  <c:v>80</c:v>
                </c:pt>
                <c:pt idx="39">
                  <c:v>80</c:v>
                </c:pt>
                <c:pt idx="40">
                  <c:v>80</c:v>
                </c:pt>
                <c:pt idx="41">
                  <c:v>80</c:v>
                </c:pt>
                <c:pt idx="42">
                  <c:v>80</c:v>
                </c:pt>
                <c:pt idx="43">
                  <c:v>80</c:v>
                </c:pt>
                <c:pt idx="44">
                  <c:v>80</c:v>
                </c:pt>
                <c:pt idx="45">
                  <c:v>80</c:v>
                </c:pt>
                <c:pt idx="46">
                  <c:v>80</c:v>
                </c:pt>
                <c:pt idx="47">
                  <c:v>80</c:v>
                </c:pt>
                <c:pt idx="48">
                  <c:v>80</c:v>
                </c:pt>
                <c:pt idx="49">
                  <c:v>80</c:v>
                </c:pt>
                <c:pt idx="50">
                  <c:v>80</c:v>
                </c:pt>
                <c:pt idx="51">
                  <c:v>80</c:v>
                </c:pt>
                <c:pt idx="52">
                  <c:v>80</c:v>
                </c:pt>
                <c:pt idx="53">
                  <c:v>80</c:v>
                </c:pt>
                <c:pt idx="54">
                  <c:v>80</c:v>
                </c:pt>
                <c:pt idx="55">
                  <c:v>80</c:v>
                </c:pt>
                <c:pt idx="56">
                  <c:v>80</c:v>
                </c:pt>
                <c:pt idx="57">
                  <c:v>80</c:v>
                </c:pt>
                <c:pt idx="58">
                  <c:v>80</c:v>
                </c:pt>
                <c:pt idx="59">
                  <c:v>80</c:v>
                </c:pt>
                <c:pt idx="60">
                  <c:v>80</c:v>
                </c:pt>
                <c:pt idx="61">
                  <c:v>80</c:v>
                </c:pt>
                <c:pt idx="62">
                  <c:v>80</c:v>
                </c:pt>
                <c:pt idx="63">
                  <c:v>80</c:v>
                </c:pt>
                <c:pt idx="64">
                  <c:v>80</c:v>
                </c:pt>
                <c:pt idx="65">
                  <c:v>80</c:v>
                </c:pt>
                <c:pt idx="66">
                  <c:v>80</c:v>
                </c:pt>
                <c:pt idx="67">
                  <c:v>80</c:v>
                </c:pt>
                <c:pt idx="68">
                  <c:v>80</c:v>
                </c:pt>
                <c:pt idx="69">
                  <c:v>80</c:v>
                </c:pt>
                <c:pt idx="70">
                  <c:v>80</c:v>
                </c:pt>
                <c:pt idx="71">
                  <c:v>79.996111928774781</c:v>
                </c:pt>
                <c:pt idx="72">
                  <c:v>79.975409841204097</c:v>
                </c:pt>
                <c:pt idx="73">
                  <c:v>79.936863090039409</c:v>
                </c:pt>
                <c:pt idx="74">
                  <c:v>79.880471675280702</c:v>
                </c:pt>
                <c:pt idx="75">
                  <c:v>79.806235596927991</c:v>
                </c:pt>
                <c:pt idx="76">
                  <c:v>79.714154854981274</c:v>
                </c:pt>
                <c:pt idx="77">
                  <c:v>79.604229449440538</c:v>
                </c:pt>
                <c:pt idx="78">
                  <c:v>79.476459380305798</c:v>
                </c:pt>
                <c:pt idx="79">
                  <c:v>79.330844647577038</c:v>
                </c:pt>
                <c:pt idx="80">
                  <c:v>79.167385251254274</c:v>
                </c:pt>
                <c:pt idx="81">
                  <c:v>78.98608119133749</c:v>
                </c:pt>
                <c:pt idx="82">
                  <c:v>78.786932467826702</c:v>
                </c:pt>
                <c:pt idx="83">
                  <c:v>78.569939080721895</c:v>
                </c:pt>
                <c:pt idx="84">
                  <c:v>78.335101030023083</c:v>
                </c:pt>
                <c:pt idx="85">
                  <c:v>78.082418315730251</c:v>
                </c:pt>
                <c:pt idx="86">
                  <c:v>77.811890937843415</c:v>
                </c:pt>
                <c:pt idx="87">
                  <c:v>77.523518896362575</c:v>
                </c:pt>
                <c:pt idx="88">
                  <c:v>77.217302191287715</c:v>
                </c:pt>
                <c:pt idx="89">
                  <c:v>76.89324082261885</c:v>
                </c:pt>
                <c:pt idx="90">
                  <c:v>76.551334790355966</c:v>
                </c:pt>
                <c:pt idx="91">
                  <c:v>76.191584094499078</c:v>
                </c:pt>
                <c:pt idx="92">
                  <c:v>75.81398873504817</c:v>
                </c:pt>
                <c:pt idx="93">
                  <c:v>75.418548712003243</c:v>
                </c:pt>
                <c:pt idx="94">
                  <c:v>75.005264025364326</c:v>
                </c:pt>
                <c:pt idx="95">
                  <c:v>74.57413467513139</c:v>
                </c:pt>
                <c:pt idx="96">
                  <c:v>74.125160661304434</c:v>
                </c:pt>
                <c:pt idx="97">
                  <c:v>73.658341983883474</c:v>
                </c:pt>
                <c:pt idx="98">
                  <c:v>73.173678642868509</c:v>
                </c:pt>
                <c:pt idx="99">
                  <c:v>72.671170638259525</c:v>
                </c:pt>
                <c:pt idx="100">
                  <c:v>72.150817970056522</c:v>
                </c:pt>
                <c:pt idx="101">
                  <c:v>71.612620638259529</c:v>
                </c:pt>
                <c:pt idx="102">
                  <c:v>71.056578642868502</c:v>
                </c:pt>
                <c:pt idx="103">
                  <c:v>70.48269198388347</c:v>
                </c:pt>
                <c:pt idx="104">
                  <c:v>69.890960661304433</c:v>
                </c:pt>
                <c:pt idx="105">
                  <c:v>69.281384675131378</c:v>
                </c:pt>
                <c:pt idx="106">
                  <c:v>68.653964025364317</c:v>
                </c:pt>
                <c:pt idx="107">
                  <c:v>68.008698712003252</c:v>
                </c:pt>
                <c:pt idx="108">
                  <c:v>67.345588735048153</c:v>
                </c:pt>
                <c:pt idx="109">
                  <c:v>66.664634094499064</c:v>
                </c:pt>
                <c:pt idx="110">
                  <c:v>65.965834790355956</c:v>
                </c:pt>
                <c:pt idx="111">
                  <c:v>65.249190822618829</c:v>
                </c:pt>
                <c:pt idx="112">
                  <c:v>64.514702191287711</c:v>
                </c:pt>
                <c:pt idx="113">
                  <c:v>63.762368896362574</c:v>
                </c:pt>
                <c:pt idx="114">
                  <c:v>62.992190937843411</c:v>
                </c:pt>
                <c:pt idx="115">
                  <c:v>62.20416831573025</c:v>
                </c:pt>
                <c:pt idx="116">
                  <c:v>61.398301030023077</c:v>
                </c:pt>
                <c:pt idx="117">
                  <c:v>60.574589080721893</c:v>
                </c:pt>
                <c:pt idx="118">
                  <c:v>59.733032467826689</c:v>
                </c:pt>
                <c:pt idx="119">
                  <c:v>58.873631191337481</c:v>
                </c:pt>
                <c:pt idx="120">
                  <c:v>57.996385251254267</c:v>
                </c:pt>
                <c:pt idx="121">
                  <c:v>57.101294647577021</c:v>
                </c:pt>
                <c:pt idx="122">
                  <c:v>56.188359380305783</c:v>
                </c:pt>
                <c:pt idx="123">
                  <c:v>55.257579449440541</c:v>
                </c:pt>
                <c:pt idx="124">
                  <c:v>54.308954854981259</c:v>
                </c:pt>
                <c:pt idx="125">
                  <c:v>53.342485596927986</c:v>
                </c:pt>
                <c:pt idx="126">
                  <c:v>52.358171675280708</c:v>
                </c:pt>
                <c:pt idx="127">
                  <c:v>51.356013090039397</c:v>
                </c:pt>
                <c:pt idx="128">
                  <c:v>50.336009841204088</c:v>
                </c:pt>
                <c:pt idx="129">
                  <c:v>49.298161928774775</c:v>
                </c:pt>
                <c:pt idx="130">
                  <c:v>48.242469352751428</c:v>
                </c:pt>
                <c:pt idx="131">
                  <c:v>47.16893211313409</c:v>
                </c:pt>
                <c:pt idx="132">
                  <c:v>46.077550209922741</c:v>
                </c:pt>
                <c:pt idx="133">
                  <c:v>44.968323643117358</c:v>
                </c:pt>
                <c:pt idx="134">
                  <c:v>43.841252412717985</c:v>
                </c:pt>
                <c:pt idx="135">
                  <c:v>42.6963365187246</c:v>
                </c:pt>
                <c:pt idx="136">
                  <c:v>41.533575961137181</c:v>
                </c:pt>
                <c:pt idx="137">
                  <c:v>40.352970739955779</c:v>
                </c:pt>
                <c:pt idx="138">
                  <c:v>39.154520855180358</c:v>
                </c:pt>
                <c:pt idx="139">
                  <c:v>37.938226306810911</c:v>
                </c:pt>
                <c:pt idx="140">
                  <c:v>36.704087094847473</c:v>
                </c:pt>
                <c:pt idx="141">
                  <c:v>35.452103219290017</c:v>
                </c:pt>
                <c:pt idx="142">
                  <c:v>34.182274680138555</c:v>
                </c:pt>
                <c:pt idx="143">
                  <c:v>32.89460147739306</c:v>
                </c:pt>
                <c:pt idx="144">
                  <c:v>31.589083611053582</c:v>
                </c:pt>
                <c:pt idx="145">
                  <c:v>30.265721081120077</c:v>
                </c:pt>
                <c:pt idx="146">
                  <c:v>28.924513887592546</c:v>
                </c:pt>
                <c:pt idx="147">
                  <c:v>27.565462030471039</c:v>
                </c:pt>
                <c:pt idx="148">
                  <c:v>26.188565509755506</c:v>
                </c:pt>
                <c:pt idx="149">
                  <c:v>24.793824325445939</c:v>
                </c:pt>
                <c:pt idx="150">
                  <c:v>23.381238477542389</c:v>
                </c:pt>
                <c:pt idx="151">
                  <c:v>21.95080796604482</c:v>
                </c:pt>
                <c:pt idx="152">
                  <c:v>20.502532790953225</c:v>
                </c:pt>
                <c:pt idx="153">
                  <c:v>19.036412952267632</c:v>
                </c:pt>
                <c:pt idx="154">
                  <c:v>17.552448449988042</c:v>
                </c:pt>
                <c:pt idx="155">
                  <c:v>16.050639284114403</c:v>
                </c:pt>
                <c:pt idx="156">
                  <c:v>14.530985454646782</c:v>
                </c:pt>
                <c:pt idx="157">
                  <c:v>12.993486961585162</c:v>
                </c:pt>
                <c:pt idx="158">
                  <c:v>11.438143804929481</c:v>
                </c:pt>
                <c:pt idx="159">
                  <c:v>9.864955984679824</c:v>
                </c:pt>
                <c:pt idx="160">
                  <c:v>8.2739235008361618</c:v>
                </c:pt>
                <c:pt idx="161">
                  <c:v>6.6650463533984663</c:v>
                </c:pt>
                <c:pt idx="162">
                  <c:v>5.0383245423667802</c:v>
                </c:pt>
                <c:pt idx="163">
                  <c:v>3.393758067741075</c:v>
                </c:pt>
                <c:pt idx="164">
                  <c:v>1.7313469295213366</c:v>
                </c:pt>
                <c:pt idx="165">
                  <c:v>5.1091127707621808E-2</c:v>
                </c:pt>
                <c:pt idx="166">
                  <c:v>-1.647009337700112</c:v>
                </c:pt>
                <c:pt idx="167">
                  <c:v>-3.3629544667018365</c:v>
                </c:pt>
                <c:pt idx="168">
                  <c:v>-5.0967442592976369</c:v>
                </c:pt>
                <c:pt idx="169">
                  <c:v>-6.8483787154873994</c:v>
                </c:pt>
                <c:pt idx="170">
                  <c:v>-8.617857835271181</c:v>
                </c:pt>
                <c:pt idx="171">
                  <c:v>-10.405181618648996</c:v>
                </c:pt>
                <c:pt idx="172">
                  <c:v>-12.210350065620801</c:v>
                </c:pt>
                <c:pt idx="173">
                  <c:v>-14.033363176186597</c:v>
                </c:pt>
                <c:pt idx="174">
                  <c:v>-15.874220950346469</c:v>
                </c:pt>
                <c:pt idx="175">
                  <c:v>-17.732923388100289</c:v>
                </c:pt>
                <c:pt idx="176">
                  <c:v>-19.609470489448128</c:v>
                </c:pt>
                <c:pt idx="177">
                  <c:v>-21.503862254390015</c:v>
                </c:pt>
                <c:pt idx="178">
                  <c:v>-23.416098682925877</c:v>
                </c:pt>
                <c:pt idx="179">
                  <c:v>-25.346179775055759</c:v>
                </c:pt>
                <c:pt idx="180">
                  <c:v>-27.294105530779689</c:v>
                </c:pt>
                <c:pt idx="181">
                  <c:v>-29.25987595009758</c:v>
                </c:pt>
                <c:pt idx="182">
                  <c:v>-31.243491033009491</c:v>
                </c:pt>
                <c:pt idx="183">
                  <c:v>-33.244950779515449</c:v>
                </c:pt>
                <c:pt idx="184">
                  <c:v>-35.264255189615398</c:v>
                </c:pt>
                <c:pt idx="185">
                  <c:v>-37.301404263309323</c:v>
                </c:pt>
                <c:pt idx="186">
                  <c:v>-39.356398000597324</c:v>
                </c:pt>
                <c:pt idx="187">
                  <c:v>-41.429236401479287</c:v>
                </c:pt>
                <c:pt idx="188">
                  <c:v>-43.519919465955269</c:v>
                </c:pt>
                <c:pt idx="189">
                  <c:v>-45.628447194025298</c:v>
                </c:pt>
                <c:pt idx="190">
                  <c:v>-47.754819585689233</c:v>
                </c:pt>
                <c:pt idx="191">
                  <c:v>-49.899036640947287</c:v>
                </c:pt>
                <c:pt idx="192">
                  <c:v>-52.06109835979936</c:v>
                </c:pt>
                <c:pt idx="193">
                  <c:v>-54.241004742245366</c:v>
                </c:pt>
                <c:pt idx="194">
                  <c:v>-56.438755788285448</c:v>
                </c:pt>
                <c:pt idx="195">
                  <c:v>-58.654351497919549</c:v>
                </c:pt>
                <c:pt idx="196">
                  <c:v>-60.887791871147556</c:v>
                </c:pt>
                <c:pt idx="197">
                  <c:v>-63.139076907969695</c:v>
                </c:pt>
                <c:pt idx="198">
                  <c:v>-65.408206608385825</c:v>
                </c:pt>
                <c:pt idx="199">
                  <c:v>-67.69518097239586</c:v>
                </c:pt>
                <c:pt idx="200">
                  <c:v>-70.000000000000028</c:v>
                </c:pt>
              </c:numCache>
            </c:numRef>
          </c:yVal>
          <c:smooth val="0"/>
        </c:ser>
        <c:ser>
          <c:idx val="20"/>
          <c:order val="6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traiettoria!$C$8:$C$208</c:f>
              <c:numCache>
                <c:formatCode>0.00</c:formatCode>
                <c:ptCount val="201"/>
                <c:pt idx="0">
                  <c:v>0</c:v>
                </c:pt>
                <c:pt idx="1">
                  <c:v>0.85300126360933104</c:v>
                </c:pt>
                <c:pt idx="2">
                  <c:v>1.7060025272186621</c:v>
                </c:pt>
                <c:pt idx="3">
                  <c:v>2.5590037908279935</c:v>
                </c:pt>
                <c:pt idx="4">
                  <c:v>3.4120050544373242</c:v>
                </c:pt>
                <c:pt idx="5">
                  <c:v>4.2650063180466553</c:v>
                </c:pt>
                <c:pt idx="6">
                  <c:v>5.1180075816559869</c:v>
                </c:pt>
                <c:pt idx="7">
                  <c:v>5.9710088452653176</c:v>
                </c:pt>
                <c:pt idx="8">
                  <c:v>6.8240101088746483</c:v>
                </c:pt>
                <c:pt idx="9">
                  <c:v>7.6770113724839799</c:v>
                </c:pt>
                <c:pt idx="10">
                  <c:v>8.5300126360933106</c:v>
                </c:pt>
                <c:pt idx="11">
                  <c:v>9.3830138997026413</c:v>
                </c:pt>
                <c:pt idx="12">
                  <c:v>10.236015163311974</c:v>
                </c:pt>
                <c:pt idx="13">
                  <c:v>11.089016426921303</c:v>
                </c:pt>
                <c:pt idx="14">
                  <c:v>11.942017690530635</c:v>
                </c:pt>
                <c:pt idx="15">
                  <c:v>12.795018954139966</c:v>
                </c:pt>
                <c:pt idx="16">
                  <c:v>13.648020217749297</c:v>
                </c:pt>
                <c:pt idx="17">
                  <c:v>14.501021481358629</c:v>
                </c:pt>
                <c:pt idx="18">
                  <c:v>15.35402274496796</c:v>
                </c:pt>
                <c:pt idx="19">
                  <c:v>16.207024008577292</c:v>
                </c:pt>
                <c:pt idx="20">
                  <c:v>17.060025272186621</c:v>
                </c:pt>
                <c:pt idx="21">
                  <c:v>17.913026535795954</c:v>
                </c:pt>
                <c:pt idx="22">
                  <c:v>18.766027799405283</c:v>
                </c:pt>
                <c:pt idx="23">
                  <c:v>19.619029063014615</c:v>
                </c:pt>
                <c:pt idx="24">
                  <c:v>20.472030326623948</c:v>
                </c:pt>
                <c:pt idx="25">
                  <c:v>21.325031590233277</c:v>
                </c:pt>
                <c:pt idx="26">
                  <c:v>22.178032853842605</c:v>
                </c:pt>
                <c:pt idx="27">
                  <c:v>23.031034117451942</c:v>
                </c:pt>
                <c:pt idx="28">
                  <c:v>23.88403538106127</c:v>
                </c:pt>
                <c:pt idx="29">
                  <c:v>24.737036644670599</c:v>
                </c:pt>
                <c:pt idx="30">
                  <c:v>25.590037908279932</c:v>
                </c:pt>
                <c:pt idx="31">
                  <c:v>26.443039171889264</c:v>
                </c:pt>
                <c:pt idx="32">
                  <c:v>27.296040435498593</c:v>
                </c:pt>
                <c:pt idx="33">
                  <c:v>28.149041699107926</c:v>
                </c:pt>
                <c:pt idx="34">
                  <c:v>29.002042962717258</c:v>
                </c:pt>
                <c:pt idx="35">
                  <c:v>29.855044226326587</c:v>
                </c:pt>
                <c:pt idx="36">
                  <c:v>30.70804548993592</c:v>
                </c:pt>
                <c:pt idx="37">
                  <c:v>31.561046753545249</c:v>
                </c:pt>
                <c:pt idx="38">
                  <c:v>32.414048017154585</c:v>
                </c:pt>
                <c:pt idx="39">
                  <c:v>33.267049280763914</c:v>
                </c:pt>
                <c:pt idx="40">
                  <c:v>34.120050544373242</c:v>
                </c:pt>
                <c:pt idx="41">
                  <c:v>34.973051807982579</c:v>
                </c:pt>
                <c:pt idx="42">
                  <c:v>35.826053071591907</c:v>
                </c:pt>
                <c:pt idx="43">
                  <c:v>36.679054335201236</c:v>
                </c:pt>
                <c:pt idx="44">
                  <c:v>37.532055598810565</c:v>
                </c:pt>
                <c:pt idx="45">
                  <c:v>38.385056862419901</c:v>
                </c:pt>
                <c:pt idx="46">
                  <c:v>39.23805812602923</c:v>
                </c:pt>
                <c:pt idx="47">
                  <c:v>40.091059389638559</c:v>
                </c:pt>
                <c:pt idx="48">
                  <c:v>40.944060653247895</c:v>
                </c:pt>
                <c:pt idx="49">
                  <c:v>41.797061916857217</c:v>
                </c:pt>
                <c:pt idx="50">
                  <c:v>42.650063180466553</c:v>
                </c:pt>
                <c:pt idx="51">
                  <c:v>43.503064444075889</c:v>
                </c:pt>
                <c:pt idx="52">
                  <c:v>44.356065707685211</c:v>
                </c:pt>
                <c:pt idx="53">
                  <c:v>45.209066971294547</c:v>
                </c:pt>
                <c:pt idx="54">
                  <c:v>46.062068234903883</c:v>
                </c:pt>
                <c:pt idx="55">
                  <c:v>46.915069498513205</c:v>
                </c:pt>
                <c:pt idx="56">
                  <c:v>47.768070762122541</c:v>
                </c:pt>
                <c:pt idx="57">
                  <c:v>48.621072025731877</c:v>
                </c:pt>
                <c:pt idx="58">
                  <c:v>49.474073289341199</c:v>
                </c:pt>
                <c:pt idx="59">
                  <c:v>50.327074552950535</c:v>
                </c:pt>
                <c:pt idx="60">
                  <c:v>51.180075816559864</c:v>
                </c:pt>
                <c:pt idx="61">
                  <c:v>52.033077080169193</c:v>
                </c:pt>
                <c:pt idx="62">
                  <c:v>52.886078343778529</c:v>
                </c:pt>
                <c:pt idx="63">
                  <c:v>53.739079607387851</c:v>
                </c:pt>
                <c:pt idx="64">
                  <c:v>54.592080870997187</c:v>
                </c:pt>
                <c:pt idx="65">
                  <c:v>55.445082134606523</c:v>
                </c:pt>
                <c:pt idx="66">
                  <c:v>56.298083398215852</c:v>
                </c:pt>
                <c:pt idx="67">
                  <c:v>57.15108466182518</c:v>
                </c:pt>
                <c:pt idx="68">
                  <c:v>58.004085925434516</c:v>
                </c:pt>
                <c:pt idx="69">
                  <c:v>58.857087189043838</c:v>
                </c:pt>
                <c:pt idx="70">
                  <c:v>59.710088452653174</c:v>
                </c:pt>
                <c:pt idx="71">
                  <c:v>60.563089716262503</c:v>
                </c:pt>
                <c:pt idx="72">
                  <c:v>61.416090979871839</c:v>
                </c:pt>
                <c:pt idx="73">
                  <c:v>62.269092243481168</c:v>
                </c:pt>
                <c:pt idx="74">
                  <c:v>63.122093507090497</c:v>
                </c:pt>
                <c:pt idx="75">
                  <c:v>63.975094770699826</c:v>
                </c:pt>
                <c:pt idx="76">
                  <c:v>64.828096034309169</c:v>
                </c:pt>
                <c:pt idx="77">
                  <c:v>65.681097297918484</c:v>
                </c:pt>
                <c:pt idx="78">
                  <c:v>66.534098561527827</c:v>
                </c:pt>
                <c:pt idx="79">
                  <c:v>67.387099825137156</c:v>
                </c:pt>
                <c:pt idx="80">
                  <c:v>68.240101088746485</c:v>
                </c:pt>
                <c:pt idx="81">
                  <c:v>69.093102352355814</c:v>
                </c:pt>
                <c:pt idx="82">
                  <c:v>69.946103615965157</c:v>
                </c:pt>
                <c:pt idx="83">
                  <c:v>70.799104879574472</c:v>
                </c:pt>
                <c:pt idx="84">
                  <c:v>71.652106143183815</c:v>
                </c:pt>
                <c:pt idx="85">
                  <c:v>72.505107406793144</c:v>
                </c:pt>
                <c:pt idx="86">
                  <c:v>73.358108670402473</c:v>
                </c:pt>
                <c:pt idx="87">
                  <c:v>74.211109934011802</c:v>
                </c:pt>
                <c:pt idx="88">
                  <c:v>75.064111197621131</c:v>
                </c:pt>
                <c:pt idx="89">
                  <c:v>75.91711246123046</c:v>
                </c:pt>
                <c:pt idx="90">
                  <c:v>76.770113724839803</c:v>
                </c:pt>
                <c:pt idx="91">
                  <c:v>77.623114988449117</c:v>
                </c:pt>
                <c:pt idx="92">
                  <c:v>78.476116252058461</c:v>
                </c:pt>
                <c:pt idx="93">
                  <c:v>79.329117515667789</c:v>
                </c:pt>
                <c:pt idx="94">
                  <c:v>80.182118779277118</c:v>
                </c:pt>
                <c:pt idx="95">
                  <c:v>81.035120042886447</c:v>
                </c:pt>
                <c:pt idx="96">
                  <c:v>81.88812130649579</c:v>
                </c:pt>
                <c:pt idx="97">
                  <c:v>82.741122570105119</c:v>
                </c:pt>
                <c:pt idx="98">
                  <c:v>83.594123833714434</c:v>
                </c:pt>
                <c:pt idx="99">
                  <c:v>84.447125097323777</c:v>
                </c:pt>
                <c:pt idx="100">
                  <c:v>85.300126360933106</c:v>
                </c:pt>
                <c:pt idx="101">
                  <c:v>86.153127624542435</c:v>
                </c:pt>
                <c:pt idx="102">
                  <c:v>87.006128888151778</c:v>
                </c:pt>
                <c:pt idx="103">
                  <c:v>87.859130151761093</c:v>
                </c:pt>
                <c:pt idx="104">
                  <c:v>88.712131415370422</c:v>
                </c:pt>
                <c:pt idx="105">
                  <c:v>89.565132678979765</c:v>
                </c:pt>
                <c:pt idx="106">
                  <c:v>90.418133942589094</c:v>
                </c:pt>
                <c:pt idx="107">
                  <c:v>91.271135206198423</c:v>
                </c:pt>
                <c:pt idx="108">
                  <c:v>92.124136469807766</c:v>
                </c:pt>
                <c:pt idx="109">
                  <c:v>92.977137733417095</c:v>
                </c:pt>
                <c:pt idx="110">
                  <c:v>93.83013899702641</c:v>
                </c:pt>
                <c:pt idx="111">
                  <c:v>94.683140260635753</c:v>
                </c:pt>
                <c:pt idx="112">
                  <c:v>95.536141524245082</c:v>
                </c:pt>
                <c:pt idx="113">
                  <c:v>96.389142787854411</c:v>
                </c:pt>
                <c:pt idx="114">
                  <c:v>97.242144051463754</c:v>
                </c:pt>
                <c:pt idx="115">
                  <c:v>98.095145315073069</c:v>
                </c:pt>
                <c:pt idx="116">
                  <c:v>98.948146578682397</c:v>
                </c:pt>
                <c:pt idx="117">
                  <c:v>99.801147842291726</c:v>
                </c:pt>
                <c:pt idx="118">
                  <c:v>100.65414910590107</c:v>
                </c:pt>
                <c:pt idx="119">
                  <c:v>101.5071503695104</c:v>
                </c:pt>
                <c:pt idx="120">
                  <c:v>102.36015163311973</c:v>
                </c:pt>
                <c:pt idx="121">
                  <c:v>103.21315289672907</c:v>
                </c:pt>
                <c:pt idx="122">
                  <c:v>104.06615416033839</c:v>
                </c:pt>
                <c:pt idx="123">
                  <c:v>104.91915542394771</c:v>
                </c:pt>
                <c:pt idx="124">
                  <c:v>105.77215668755706</c:v>
                </c:pt>
                <c:pt idx="125">
                  <c:v>106.62515795116639</c:v>
                </c:pt>
                <c:pt idx="126">
                  <c:v>107.4781592147757</c:v>
                </c:pt>
                <c:pt idx="127">
                  <c:v>108.33116047838504</c:v>
                </c:pt>
                <c:pt idx="128">
                  <c:v>109.18416174199437</c:v>
                </c:pt>
                <c:pt idx="129">
                  <c:v>110.0371630056037</c:v>
                </c:pt>
                <c:pt idx="130">
                  <c:v>110.89016426921305</c:v>
                </c:pt>
                <c:pt idx="131">
                  <c:v>111.74316553282237</c:v>
                </c:pt>
                <c:pt idx="132">
                  <c:v>112.5961667964317</c:v>
                </c:pt>
                <c:pt idx="133">
                  <c:v>113.44916806004105</c:v>
                </c:pt>
                <c:pt idx="134">
                  <c:v>114.30216932365036</c:v>
                </c:pt>
                <c:pt idx="135">
                  <c:v>115.15517058725969</c:v>
                </c:pt>
                <c:pt idx="136">
                  <c:v>116.00817185086903</c:v>
                </c:pt>
                <c:pt idx="137">
                  <c:v>116.86117311447836</c:v>
                </c:pt>
                <c:pt idx="138">
                  <c:v>117.71417437808768</c:v>
                </c:pt>
                <c:pt idx="139">
                  <c:v>118.56717564169702</c:v>
                </c:pt>
                <c:pt idx="140">
                  <c:v>119.42017690530635</c:v>
                </c:pt>
                <c:pt idx="141">
                  <c:v>120.27317816891568</c:v>
                </c:pt>
                <c:pt idx="142">
                  <c:v>121.12617943252501</c:v>
                </c:pt>
                <c:pt idx="143">
                  <c:v>121.97918069613435</c:v>
                </c:pt>
                <c:pt idx="144">
                  <c:v>122.83218195974368</c:v>
                </c:pt>
                <c:pt idx="145">
                  <c:v>123.68518322335299</c:v>
                </c:pt>
                <c:pt idx="146">
                  <c:v>124.53818448696234</c:v>
                </c:pt>
                <c:pt idx="147">
                  <c:v>125.39118575057167</c:v>
                </c:pt>
                <c:pt idx="148">
                  <c:v>126.24418701418099</c:v>
                </c:pt>
                <c:pt idx="149">
                  <c:v>127.09718827779034</c:v>
                </c:pt>
                <c:pt idx="150">
                  <c:v>127.95018954139965</c:v>
                </c:pt>
                <c:pt idx="151">
                  <c:v>128.803190805009</c:v>
                </c:pt>
                <c:pt idx="152">
                  <c:v>129.65619206861834</c:v>
                </c:pt>
                <c:pt idx="153">
                  <c:v>130.50919333222765</c:v>
                </c:pt>
                <c:pt idx="154">
                  <c:v>131.36219459583697</c:v>
                </c:pt>
                <c:pt idx="155">
                  <c:v>132.21519585944631</c:v>
                </c:pt>
                <c:pt idx="156">
                  <c:v>133.06819712305565</c:v>
                </c:pt>
                <c:pt idx="157">
                  <c:v>133.92119838666497</c:v>
                </c:pt>
                <c:pt idx="158">
                  <c:v>134.77419965027431</c:v>
                </c:pt>
                <c:pt idx="159">
                  <c:v>135.62720091388366</c:v>
                </c:pt>
                <c:pt idx="160">
                  <c:v>136.48020217749297</c:v>
                </c:pt>
                <c:pt idx="161">
                  <c:v>137.33320344110231</c:v>
                </c:pt>
                <c:pt idx="162">
                  <c:v>138.18620470471163</c:v>
                </c:pt>
                <c:pt idx="163">
                  <c:v>139.03920596832097</c:v>
                </c:pt>
                <c:pt idx="164">
                  <c:v>139.89220723193031</c:v>
                </c:pt>
                <c:pt idx="165">
                  <c:v>140.74520849553963</c:v>
                </c:pt>
                <c:pt idx="166">
                  <c:v>141.59820975914894</c:v>
                </c:pt>
                <c:pt idx="167">
                  <c:v>142.45121102275829</c:v>
                </c:pt>
                <c:pt idx="168">
                  <c:v>143.30421228636763</c:v>
                </c:pt>
                <c:pt idx="169">
                  <c:v>144.15721354997694</c:v>
                </c:pt>
                <c:pt idx="170">
                  <c:v>145.01021481358629</c:v>
                </c:pt>
                <c:pt idx="171">
                  <c:v>145.8632160771956</c:v>
                </c:pt>
                <c:pt idx="172">
                  <c:v>146.71621734080495</c:v>
                </c:pt>
                <c:pt idx="173">
                  <c:v>147.56921860441426</c:v>
                </c:pt>
                <c:pt idx="174">
                  <c:v>148.4222198680236</c:v>
                </c:pt>
                <c:pt idx="175">
                  <c:v>149.27522113163295</c:v>
                </c:pt>
                <c:pt idx="176">
                  <c:v>150.12822239524226</c:v>
                </c:pt>
                <c:pt idx="177">
                  <c:v>150.9812236588516</c:v>
                </c:pt>
                <c:pt idx="178">
                  <c:v>151.83422492246092</c:v>
                </c:pt>
                <c:pt idx="179">
                  <c:v>152.68722618607026</c:v>
                </c:pt>
                <c:pt idx="180">
                  <c:v>153.54022744967961</c:v>
                </c:pt>
                <c:pt idx="181">
                  <c:v>154.39322871328892</c:v>
                </c:pt>
                <c:pt idx="182">
                  <c:v>155.24622997689823</c:v>
                </c:pt>
                <c:pt idx="183">
                  <c:v>156.09923124050761</c:v>
                </c:pt>
                <c:pt idx="184">
                  <c:v>156.95223250411692</c:v>
                </c:pt>
                <c:pt idx="185">
                  <c:v>157.80523376772624</c:v>
                </c:pt>
                <c:pt idx="186">
                  <c:v>158.65823503133558</c:v>
                </c:pt>
                <c:pt idx="187">
                  <c:v>159.51123629494492</c:v>
                </c:pt>
                <c:pt idx="188">
                  <c:v>160.36423755855424</c:v>
                </c:pt>
                <c:pt idx="189">
                  <c:v>161.21723882216358</c:v>
                </c:pt>
                <c:pt idx="190">
                  <c:v>162.07024008577289</c:v>
                </c:pt>
                <c:pt idx="191">
                  <c:v>162.92324134938224</c:v>
                </c:pt>
                <c:pt idx="192">
                  <c:v>163.77624261299158</c:v>
                </c:pt>
                <c:pt idx="193">
                  <c:v>164.62924387660087</c:v>
                </c:pt>
                <c:pt idx="194">
                  <c:v>165.48224514021024</c:v>
                </c:pt>
                <c:pt idx="195">
                  <c:v>166.33524640381955</c:v>
                </c:pt>
                <c:pt idx="196">
                  <c:v>167.18824766742887</c:v>
                </c:pt>
                <c:pt idx="197">
                  <c:v>168.04124893103821</c:v>
                </c:pt>
                <c:pt idx="198">
                  <c:v>168.89425019464755</c:v>
                </c:pt>
                <c:pt idx="199">
                  <c:v>169.74725145825687</c:v>
                </c:pt>
                <c:pt idx="200">
                  <c:v>170.60025272186621</c:v>
                </c:pt>
              </c:numCache>
            </c:numRef>
          </c:xVal>
          <c:yVal>
            <c:numRef>
              <c:f>traiettoria!$L$8:$L$208</c:f>
              <c:numCache>
                <c:formatCode>0.00</c:formatCode>
                <c:ptCount val="201"/>
                <c:pt idx="0">
                  <c:v>90</c:v>
                </c:pt>
                <c:pt idx="1">
                  <c:v>90</c:v>
                </c:pt>
                <c:pt idx="2">
                  <c:v>90</c:v>
                </c:pt>
                <c:pt idx="3">
                  <c:v>90</c:v>
                </c:pt>
                <c:pt idx="4">
                  <c:v>90</c:v>
                </c:pt>
                <c:pt idx="5">
                  <c:v>90</c:v>
                </c:pt>
                <c:pt idx="6">
                  <c:v>90</c:v>
                </c:pt>
                <c:pt idx="7">
                  <c:v>90</c:v>
                </c:pt>
                <c:pt idx="8">
                  <c:v>90</c:v>
                </c:pt>
                <c:pt idx="9">
                  <c:v>90</c:v>
                </c:pt>
                <c:pt idx="10">
                  <c:v>90</c:v>
                </c:pt>
                <c:pt idx="11">
                  <c:v>90</c:v>
                </c:pt>
                <c:pt idx="12">
                  <c:v>90</c:v>
                </c:pt>
                <c:pt idx="13">
                  <c:v>90</c:v>
                </c:pt>
                <c:pt idx="14">
                  <c:v>90</c:v>
                </c:pt>
                <c:pt idx="15">
                  <c:v>90</c:v>
                </c:pt>
                <c:pt idx="16">
                  <c:v>90</c:v>
                </c:pt>
                <c:pt idx="17">
                  <c:v>90</c:v>
                </c:pt>
                <c:pt idx="18">
                  <c:v>90</c:v>
                </c:pt>
                <c:pt idx="19">
                  <c:v>90</c:v>
                </c:pt>
                <c:pt idx="20">
                  <c:v>90</c:v>
                </c:pt>
                <c:pt idx="21">
                  <c:v>90</c:v>
                </c:pt>
                <c:pt idx="22">
                  <c:v>90</c:v>
                </c:pt>
                <c:pt idx="23">
                  <c:v>90</c:v>
                </c:pt>
                <c:pt idx="24">
                  <c:v>90</c:v>
                </c:pt>
                <c:pt idx="25">
                  <c:v>90</c:v>
                </c:pt>
                <c:pt idx="26">
                  <c:v>90</c:v>
                </c:pt>
                <c:pt idx="27">
                  <c:v>90</c:v>
                </c:pt>
                <c:pt idx="28">
                  <c:v>90</c:v>
                </c:pt>
                <c:pt idx="29">
                  <c:v>90</c:v>
                </c:pt>
                <c:pt idx="30">
                  <c:v>90</c:v>
                </c:pt>
                <c:pt idx="31">
                  <c:v>90</c:v>
                </c:pt>
                <c:pt idx="32">
                  <c:v>90</c:v>
                </c:pt>
                <c:pt idx="33">
                  <c:v>90</c:v>
                </c:pt>
                <c:pt idx="34">
                  <c:v>90</c:v>
                </c:pt>
                <c:pt idx="35">
                  <c:v>90</c:v>
                </c:pt>
                <c:pt idx="36">
                  <c:v>90</c:v>
                </c:pt>
                <c:pt idx="37">
                  <c:v>90</c:v>
                </c:pt>
                <c:pt idx="38">
                  <c:v>90</c:v>
                </c:pt>
                <c:pt idx="39">
                  <c:v>90</c:v>
                </c:pt>
                <c:pt idx="40">
                  <c:v>90</c:v>
                </c:pt>
                <c:pt idx="41">
                  <c:v>90</c:v>
                </c:pt>
                <c:pt idx="42">
                  <c:v>90</c:v>
                </c:pt>
                <c:pt idx="43">
                  <c:v>90</c:v>
                </c:pt>
                <c:pt idx="44">
                  <c:v>90</c:v>
                </c:pt>
                <c:pt idx="45">
                  <c:v>90</c:v>
                </c:pt>
                <c:pt idx="46">
                  <c:v>90</c:v>
                </c:pt>
                <c:pt idx="47">
                  <c:v>90</c:v>
                </c:pt>
                <c:pt idx="48">
                  <c:v>90</c:v>
                </c:pt>
                <c:pt idx="49">
                  <c:v>90</c:v>
                </c:pt>
                <c:pt idx="50">
                  <c:v>90</c:v>
                </c:pt>
                <c:pt idx="51">
                  <c:v>90</c:v>
                </c:pt>
                <c:pt idx="52">
                  <c:v>90</c:v>
                </c:pt>
                <c:pt idx="53">
                  <c:v>90</c:v>
                </c:pt>
                <c:pt idx="54">
                  <c:v>90</c:v>
                </c:pt>
                <c:pt idx="55">
                  <c:v>90</c:v>
                </c:pt>
                <c:pt idx="56">
                  <c:v>90</c:v>
                </c:pt>
                <c:pt idx="57">
                  <c:v>90</c:v>
                </c:pt>
                <c:pt idx="58">
                  <c:v>90</c:v>
                </c:pt>
                <c:pt idx="59">
                  <c:v>90</c:v>
                </c:pt>
                <c:pt idx="60">
                  <c:v>90</c:v>
                </c:pt>
                <c:pt idx="61">
                  <c:v>90</c:v>
                </c:pt>
                <c:pt idx="62">
                  <c:v>90</c:v>
                </c:pt>
                <c:pt idx="63">
                  <c:v>90</c:v>
                </c:pt>
                <c:pt idx="64">
                  <c:v>90</c:v>
                </c:pt>
                <c:pt idx="65">
                  <c:v>90</c:v>
                </c:pt>
                <c:pt idx="66">
                  <c:v>90</c:v>
                </c:pt>
                <c:pt idx="67">
                  <c:v>90</c:v>
                </c:pt>
                <c:pt idx="68">
                  <c:v>90</c:v>
                </c:pt>
                <c:pt idx="69">
                  <c:v>90</c:v>
                </c:pt>
                <c:pt idx="70">
                  <c:v>90</c:v>
                </c:pt>
                <c:pt idx="71">
                  <c:v>89.996111928774781</c:v>
                </c:pt>
                <c:pt idx="72">
                  <c:v>89.975409841204097</c:v>
                </c:pt>
                <c:pt idx="73">
                  <c:v>89.936863090039409</c:v>
                </c:pt>
                <c:pt idx="74">
                  <c:v>89.880471675280702</c:v>
                </c:pt>
                <c:pt idx="75">
                  <c:v>89.806235596927991</c:v>
                </c:pt>
                <c:pt idx="76">
                  <c:v>89.714154854981274</c:v>
                </c:pt>
                <c:pt idx="77">
                  <c:v>89.604229449440538</c:v>
                </c:pt>
                <c:pt idx="78">
                  <c:v>89.476459380305798</c:v>
                </c:pt>
                <c:pt idx="79">
                  <c:v>89.330844647577038</c:v>
                </c:pt>
                <c:pt idx="80">
                  <c:v>89.167385251254274</c:v>
                </c:pt>
                <c:pt idx="81">
                  <c:v>88.98608119133749</c:v>
                </c:pt>
                <c:pt idx="82">
                  <c:v>88.786932467826702</c:v>
                </c:pt>
                <c:pt idx="83">
                  <c:v>88.569939080721895</c:v>
                </c:pt>
                <c:pt idx="84">
                  <c:v>88.335101030023083</c:v>
                </c:pt>
                <c:pt idx="85">
                  <c:v>88.082418315730251</c:v>
                </c:pt>
                <c:pt idx="86">
                  <c:v>87.811890937843415</c:v>
                </c:pt>
                <c:pt idx="87">
                  <c:v>87.523518896362575</c:v>
                </c:pt>
                <c:pt idx="88">
                  <c:v>87.217302191287715</c:v>
                </c:pt>
                <c:pt idx="89">
                  <c:v>86.89324082261885</c:v>
                </c:pt>
                <c:pt idx="90">
                  <c:v>86.551334790355966</c:v>
                </c:pt>
                <c:pt idx="91">
                  <c:v>86.191584094499078</c:v>
                </c:pt>
                <c:pt idx="92">
                  <c:v>85.81398873504817</c:v>
                </c:pt>
                <c:pt idx="93">
                  <c:v>85.418548712003243</c:v>
                </c:pt>
                <c:pt idx="94">
                  <c:v>85.005264025364326</c:v>
                </c:pt>
                <c:pt idx="95">
                  <c:v>84.57413467513139</c:v>
                </c:pt>
                <c:pt idx="96">
                  <c:v>84.125160661304434</c:v>
                </c:pt>
                <c:pt idx="97">
                  <c:v>83.658341983883474</c:v>
                </c:pt>
                <c:pt idx="98">
                  <c:v>83.173678642868509</c:v>
                </c:pt>
                <c:pt idx="99">
                  <c:v>82.671170638259525</c:v>
                </c:pt>
                <c:pt idx="100">
                  <c:v>82.150817970056522</c:v>
                </c:pt>
                <c:pt idx="101">
                  <c:v>81.612620638259529</c:v>
                </c:pt>
                <c:pt idx="102">
                  <c:v>81.056578642868502</c:v>
                </c:pt>
                <c:pt idx="103">
                  <c:v>80.48269198388347</c:v>
                </c:pt>
                <c:pt idx="104">
                  <c:v>79.890960661304433</c:v>
                </c:pt>
                <c:pt idx="105">
                  <c:v>79.281384675131378</c:v>
                </c:pt>
                <c:pt idx="106">
                  <c:v>78.653964025364317</c:v>
                </c:pt>
                <c:pt idx="107">
                  <c:v>78.008698712003252</c:v>
                </c:pt>
                <c:pt idx="108">
                  <c:v>77.345588735048153</c:v>
                </c:pt>
                <c:pt idx="109">
                  <c:v>76.664634094499064</c:v>
                </c:pt>
                <c:pt idx="110">
                  <c:v>75.965834790355956</c:v>
                </c:pt>
                <c:pt idx="111">
                  <c:v>75.249190822618829</c:v>
                </c:pt>
                <c:pt idx="112">
                  <c:v>74.514702191287711</c:v>
                </c:pt>
                <c:pt idx="113">
                  <c:v>73.762368896362574</c:v>
                </c:pt>
                <c:pt idx="114">
                  <c:v>72.992190937843418</c:v>
                </c:pt>
                <c:pt idx="115">
                  <c:v>72.204168315730243</c:v>
                </c:pt>
                <c:pt idx="116">
                  <c:v>71.398301030023077</c:v>
                </c:pt>
                <c:pt idx="117">
                  <c:v>70.574589080721893</c:v>
                </c:pt>
                <c:pt idx="118">
                  <c:v>69.733032467826689</c:v>
                </c:pt>
                <c:pt idx="119">
                  <c:v>68.873631191337481</c:v>
                </c:pt>
                <c:pt idx="120">
                  <c:v>67.996385251254267</c:v>
                </c:pt>
                <c:pt idx="121">
                  <c:v>67.101294647577021</c:v>
                </c:pt>
                <c:pt idx="122">
                  <c:v>66.188359380305783</c:v>
                </c:pt>
                <c:pt idx="123">
                  <c:v>65.257579449440541</c:v>
                </c:pt>
                <c:pt idx="124">
                  <c:v>64.308954854981266</c:v>
                </c:pt>
                <c:pt idx="125">
                  <c:v>63.342485596927986</c:v>
                </c:pt>
                <c:pt idx="126">
                  <c:v>62.358171675280708</c:v>
                </c:pt>
                <c:pt idx="127">
                  <c:v>61.356013090039397</c:v>
                </c:pt>
                <c:pt idx="128">
                  <c:v>60.336009841204088</c:v>
                </c:pt>
                <c:pt idx="129">
                  <c:v>59.298161928774775</c:v>
                </c:pt>
                <c:pt idx="130">
                  <c:v>58.242469352751428</c:v>
                </c:pt>
                <c:pt idx="131">
                  <c:v>57.16893211313409</c:v>
                </c:pt>
                <c:pt idx="132">
                  <c:v>56.077550209922741</c:v>
                </c:pt>
                <c:pt idx="133">
                  <c:v>54.968323643117358</c:v>
                </c:pt>
                <c:pt idx="134">
                  <c:v>53.841252412717985</c:v>
                </c:pt>
                <c:pt idx="135">
                  <c:v>52.6963365187246</c:v>
                </c:pt>
                <c:pt idx="136">
                  <c:v>51.533575961137181</c:v>
                </c:pt>
                <c:pt idx="137">
                  <c:v>50.352970739955779</c:v>
                </c:pt>
                <c:pt idx="138">
                  <c:v>49.154520855180358</c:v>
                </c:pt>
                <c:pt idx="139">
                  <c:v>47.938226306810911</c:v>
                </c:pt>
                <c:pt idx="140">
                  <c:v>46.704087094847473</c:v>
                </c:pt>
                <c:pt idx="141">
                  <c:v>45.452103219290017</c:v>
                </c:pt>
                <c:pt idx="142">
                  <c:v>44.182274680138555</c:v>
                </c:pt>
                <c:pt idx="143">
                  <c:v>42.89460147739306</c:v>
                </c:pt>
                <c:pt idx="144">
                  <c:v>41.589083611053582</c:v>
                </c:pt>
                <c:pt idx="145">
                  <c:v>40.265721081120077</c:v>
                </c:pt>
                <c:pt idx="146">
                  <c:v>38.924513887592546</c:v>
                </c:pt>
                <c:pt idx="147">
                  <c:v>37.565462030471039</c:v>
                </c:pt>
                <c:pt idx="148">
                  <c:v>36.188565509755506</c:v>
                </c:pt>
                <c:pt idx="149">
                  <c:v>34.793824325445939</c:v>
                </c:pt>
                <c:pt idx="150">
                  <c:v>33.381238477542389</c:v>
                </c:pt>
                <c:pt idx="151">
                  <c:v>31.95080796604482</c:v>
                </c:pt>
                <c:pt idx="152">
                  <c:v>30.502532790953225</c:v>
                </c:pt>
                <c:pt idx="153">
                  <c:v>29.036412952267632</c:v>
                </c:pt>
                <c:pt idx="154">
                  <c:v>27.552448449988042</c:v>
                </c:pt>
                <c:pt idx="155">
                  <c:v>26.050639284114403</c:v>
                </c:pt>
                <c:pt idx="156">
                  <c:v>24.530985454646782</c:v>
                </c:pt>
                <c:pt idx="157">
                  <c:v>22.993486961585162</c:v>
                </c:pt>
                <c:pt idx="158">
                  <c:v>21.438143804929481</c:v>
                </c:pt>
                <c:pt idx="159">
                  <c:v>19.864955984679824</c:v>
                </c:pt>
                <c:pt idx="160">
                  <c:v>18.273923500836162</c:v>
                </c:pt>
                <c:pt idx="161">
                  <c:v>16.665046353398466</c:v>
                </c:pt>
                <c:pt idx="162">
                  <c:v>15.03832454236678</c:v>
                </c:pt>
                <c:pt idx="163">
                  <c:v>13.393758067741075</c:v>
                </c:pt>
                <c:pt idx="164">
                  <c:v>11.731346929521337</c:v>
                </c:pt>
                <c:pt idx="165">
                  <c:v>10.051091127707622</c:v>
                </c:pt>
                <c:pt idx="166">
                  <c:v>8.352990662299888</c:v>
                </c:pt>
                <c:pt idx="167">
                  <c:v>6.6370455332981635</c:v>
                </c:pt>
                <c:pt idx="168">
                  <c:v>4.9032557407023631</c:v>
                </c:pt>
                <c:pt idx="169">
                  <c:v>3.1516212845126006</c:v>
                </c:pt>
                <c:pt idx="170">
                  <c:v>1.382142164728819</c:v>
                </c:pt>
                <c:pt idx="171">
                  <c:v>-0.40518161864899582</c:v>
                </c:pt>
                <c:pt idx="172">
                  <c:v>-2.2103500656208013</c:v>
                </c:pt>
                <c:pt idx="173">
                  <c:v>-4.0333631761865973</c:v>
                </c:pt>
                <c:pt idx="174">
                  <c:v>-5.8742209503464693</c:v>
                </c:pt>
                <c:pt idx="175">
                  <c:v>-7.7329233881002892</c:v>
                </c:pt>
                <c:pt idx="176">
                  <c:v>-9.6094704894481282</c:v>
                </c:pt>
                <c:pt idx="177">
                  <c:v>-11.503862254390015</c:v>
                </c:pt>
                <c:pt idx="178">
                  <c:v>-13.416098682925877</c:v>
                </c:pt>
                <c:pt idx="179">
                  <c:v>-15.346179775055759</c:v>
                </c:pt>
                <c:pt idx="180">
                  <c:v>-17.294105530779689</c:v>
                </c:pt>
                <c:pt idx="181">
                  <c:v>-19.25987595009758</c:v>
                </c:pt>
                <c:pt idx="182">
                  <c:v>-21.243491033009491</c:v>
                </c:pt>
                <c:pt idx="183">
                  <c:v>-23.244950779515449</c:v>
                </c:pt>
                <c:pt idx="184">
                  <c:v>-25.264255189615398</c:v>
                </c:pt>
                <c:pt idx="185">
                  <c:v>-27.301404263309323</c:v>
                </c:pt>
                <c:pt idx="186">
                  <c:v>-29.356398000597324</c:v>
                </c:pt>
                <c:pt idx="187">
                  <c:v>-31.429236401479287</c:v>
                </c:pt>
                <c:pt idx="188">
                  <c:v>-33.519919465955269</c:v>
                </c:pt>
                <c:pt idx="189">
                  <c:v>-35.628447194025298</c:v>
                </c:pt>
                <c:pt idx="190">
                  <c:v>-37.754819585689233</c:v>
                </c:pt>
                <c:pt idx="191">
                  <c:v>-39.899036640947287</c:v>
                </c:pt>
                <c:pt idx="192">
                  <c:v>-42.06109835979936</c:v>
                </c:pt>
                <c:pt idx="193">
                  <c:v>-44.241004742245366</c:v>
                </c:pt>
                <c:pt idx="194">
                  <c:v>-46.438755788285448</c:v>
                </c:pt>
                <c:pt idx="195">
                  <c:v>-48.654351497919549</c:v>
                </c:pt>
                <c:pt idx="196">
                  <c:v>-50.887791871147556</c:v>
                </c:pt>
                <c:pt idx="197">
                  <c:v>-53.139076907969695</c:v>
                </c:pt>
                <c:pt idx="198">
                  <c:v>-55.408206608385825</c:v>
                </c:pt>
                <c:pt idx="199">
                  <c:v>-57.69518097239586</c:v>
                </c:pt>
                <c:pt idx="200">
                  <c:v>-60.000000000000028</c:v>
                </c:pt>
              </c:numCache>
            </c:numRef>
          </c:yVal>
          <c:smooth val="0"/>
        </c:ser>
        <c:ser>
          <c:idx val="21"/>
          <c:order val="7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traiettoria!$C$8:$C$208</c:f>
              <c:numCache>
                <c:formatCode>0.00</c:formatCode>
                <c:ptCount val="201"/>
                <c:pt idx="0">
                  <c:v>0</c:v>
                </c:pt>
                <c:pt idx="1">
                  <c:v>0.85300126360933104</c:v>
                </c:pt>
                <c:pt idx="2">
                  <c:v>1.7060025272186621</c:v>
                </c:pt>
                <c:pt idx="3">
                  <c:v>2.5590037908279935</c:v>
                </c:pt>
                <c:pt idx="4">
                  <c:v>3.4120050544373242</c:v>
                </c:pt>
                <c:pt idx="5">
                  <c:v>4.2650063180466553</c:v>
                </c:pt>
                <c:pt idx="6">
                  <c:v>5.1180075816559869</c:v>
                </c:pt>
                <c:pt idx="7">
                  <c:v>5.9710088452653176</c:v>
                </c:pt>
                <c:pt idx="8">
                  <c:v>6.8240101088746483</c:v>
                </c:pt>
                <c:pt idx="9">
                  <c:v>7.6770113724839799</c:v>
                </c:pt>
                <c:pt idx="10">
                  <c:v>8.5300126360933106</c:v>
                </c:pt>
                <c:pt idx="11">
                  <c:v>9.3830138997026413</c:v>
                </c:pt>
                <c:pt idx="12">
                  <c:v>10.236015163311974</c:v>
                </c:pt>
                <c:pt idx="13">
                  <c:v>11.089016426921303</c:v>
                </c:pt>
                <c:pt idx="14">
                  <c:v>11.942017690530635</c:v>
                </c:pt>
                <c:pt idx="15">
                  <c:v>12.795018954139966</c:v>
                </c:pt>
                <c:pt idx="16">
                  <c:v>13.648020217749297</c:v>
                </c:pt>
                <c:pt idx="17">
                  <c:v>14.501021481358629</c:v>
                </c:pt>
                <c:pt idx="18">
                  <c:v>15.35402274496796</c:v>
                </c:pt>
                <c:pt idx="19">
                  <c:v>16.207024008577292</c:v>
                </c:pt>
                <c:pt idx="20">
                  <c:v>17.060025272186621</c:v>
                </c:pt>
                <c:pt idx="21">
                  <c:v>17.913026535795954</c:v>
                </c:pt>
                <c:pt idx="22">
                  <c:v>18.766027799405283</c:v>
                </c:pt>
                <c:pt idx="23">
                  <c:v>19.619029063014615</c:v>
                </c:pt>
                <c:pt idx="24">
                  <c:v>20.472030326623948</c:v>
                </c:pt>
                <c:pt idx="25">
                  <c:v>21.325031590233277</c:v>
                </c:pt>
                <c:pt idx="26">
                  <c:v>22.178032853842605</c:v>
                </c:pt>
                <c:pt idx="27">
                  <c:v>23.031034117451942</c:v>
                </c:pt>
                <c:pt idx="28">
                  <c:v>23.88403538106127</c:v>
                </c:pt>
                <c:pt idx="29">
                  <c:v>24.737036644670599</c:v>
                </c:pt>
                <c:pt idx="30">
                  <c:v>25.590037908279932</c:v>
                </c:pt>
                <c:pt idx="31">
                  <c:v>26.443039171889264</c:v>
                </c:pt>
                <c:pt idx="32">
                  <c:v>27.296040435498593</c:v>
                </c:pt>
                <c:pt idx="33">
                  <c:v>28.149041699107926</c:v>
                </c:pt>
                <c:pt idx="34">
                  <c:v>29.002042962717258</c:v>
                </c:pt>
                <c:pt idx="35">
                  <c:v>29.855044226326587</c:v>
                </c:pt>
                <c:pt idx="36">
                  <c:v>30.70804548993592</c:v>
                </c:pt>
                <c:pt idx="37">
                  <c:v>31.561046753545249</c:v>
                </c:pt>
                <c:pt idx="38">
                  <c:v>32.414048017154585</c:v>
                </c:pt>
                <c:pt idx="39">
                  <c:v>33.267049280763914</c:v>
                </c:pt>
                <c:pt idx="40">
                  <c:v>34.120050544373242</c:v>
                </c:pt>
                <c:pt idx="41">
                  <c:v>34.973051807982579</c:v>
                </c:pt>
                <c:pt idx="42">
                  <c:v>35.826053071591907</c:v>
                </c:pt>
                <c:pt idx="43">
                  <c:v>36.679054335201236</c:v>
                </c:pt>
                <c:pt idx="44">
                  <c:v>37.532055598810565</c:v>
                </c:pt>
                <c:pt idx="45">
                  <c:v>38.385056862419901</c:v>
                </c:pt>
                <c:pt idx="46">
                  <c:v>39.23805812602923</c:v>
                </c:pt>
                <c:pt idx="47">
                  <c:v>40.091059389638559</c:v>
                </c:pt>
                <c:pt idx="48">
                  <c:v>40.944060653247895</c:v>
                </c:pt>
                <c:pt idx="49">
                  <c:v>41.797061916857217</c:v>
                </c:pt>
                <c:pt idx="50">
                  <c:v>42.650063180466553</c:v>
                </c:pt>
                <c:pt idx="51">
                  <c:v>43.503064444075889</c:v>
                </c:pt>
                <c:pt idx="52">
                  <c:v>44.356065707685211</c:v>
                </c:pt>
                <c:pt idx="53">
                  <c:v>45.209066971294547</c:v>
                </c:pt>
                <c:pt idx="54">
                  <c:v>46.062068234903883</c:v>
                </c:pt>
                <c:pt idx="55">
                  <c:v>46.915069498513205</c:v>
                </c:pt>
                <c:pt idx="56">
                  <c:v>47.768070762122541</c:v>
                </c:pt>
                <c:pt idx="57">
                  <c:v>48.621072025731877</c:v>
                </c:pt>
                <c:pt idx="58">
                  <c:v>49.474073289341199</c:v>
                </c:pt>
                <c:pt idx="59">
                  <c:v>50.327074552950535</c:v>
                </c:pt>
                <c:pt idx="60">
                  <c:v>51.180075816559864</c:v>
                </c:pt>
                <c:pt idx="61">
                  <c:v>52.033077080169193</c:v>
                </c:pt>
                <c:pt idx="62">
                  <c:v>52.886078343778529</c:v>
                </c:pt>
                <c:pt idx="63">
                  <c:v>53.739079607387851</c:v>
                </c:pt>
                <c:pt idx="64">
                  <c:v>54.592080870997187</c:v>
                </c:pt>
                <c:pt idx="65">
                  <c:v>55.445082134606523</c:v>
                </c:pt>
                <c:pt idx="66">
                  <c:v>56.298083398215852</c:v>
                </c:pt>
                <c:pt idx="67">
                  <c:v>57.15108466182518</c:v>
                </c:pt>
                <c:pt idx="68">
                  <c:v>58.004085925434516</c:v>
                </c:pt>
                <c:pt idx="69">
                  <c:v>58.857087189043838</c:v>
                </c:pt>
                <c:pt idx="70">
                  <c:v>59.710088452653174</c:v>
                </c:pt>
                <c:pt idx="71">
                  <c:v>60.563089716262503</c:v>
                </c:pt>
                <c:pt idx="72">
                  <c:v>61.416090979871839</c:v>
                </c:pt>
                <c:pt idx="73">
                  <c:v>62.269092243481168</c:v>
                </c:pt>
                <c:pt idx="74">
                  <c:v>63.122093507090497</c:v>
                </c:pt>
                <c:pt idx="75">
                  <c:v>63.975094770699826</c:v>
                </c:pt>
                <c:pt idx="76">
                  <c:v>64.828096034309169</c:v>
                </c:pt>
                <c:pt idx="77">
                  <c:v>65.681097297918484</c:v>
                </c:pt>
                <c:pt idx="78">
                  <c:v>66.534098561527827</c:v>
                </c:pt>
                <c:pt idx="79">
                  <c:v>67.387099825137156</c:v>
                </c:pt>
                <c:pt idx="80">
                  <c:v>68.240101088746485</c:v>
                </c:pt>
                <c:pt idx="81">
                  <c:v>69.093102352355814</c:v>
                </c:pt>
                <c:pt idx="82">
                  <c:v>69.946103615965157</c:v>
                </c:pt>
                <c:pt idx="83">
                  <c:v>70.799104879574472</c:v>
                </c:pt>
                <c:pt idx="84">
                  <c:v>71.652106143183815</c:v>
                </c:pt>
                <c:pt idx="85">
                  <c:v>72.505107406793144</c:v>
                </c:pt>
                <c:pt idx="86">
                  <c:v>73.358108670402473</c:v>
                </c:pt>
                <c:pt idx="87">
                  <c:v>74.211109934011802</c:v>
                </c:pt>
                <c:pt idx="88">
                  <c:v>75.064111197621131</c:v>
                </c:pt>
                <c:pt idx="89">
                  <c:v>75.91711246123046</c:v>
                </c:pt>
                <c:pt idx="90">
                  <c:v>76.770113724839803</c:v>
                </c:pt>
                <c:pt idx="91">
                  <c:v>77.623114988449117</c:v>
                </c:pt>
                <c:pt idx="92">
                  <c:v>78.476116252058461</c:v>
                </c:pt>
                <c:pt idx="93">
                  <c:v>79.329117515667789</c:v>
                </c:pt>
                <c:pt idx="94">
                  <c:v>80.182118779277118</c:v>
                </c:pt>
                <c:pt idx="95">
                  <c:v>81.035120042886447</c:v>
                </c:pt>
                <c:pt idx="96">
                  <c:v>81.88812130649579</c:v>
                </c:pt>
                <c:pt idx="97">
                  <c:v>82.741122570105119</c:v>
                </c:pt>
                <c:pt idx="98">
                  <c:v>83.594123833714434</c:v>
                </c:pt>
                <c:pt idx="99">
                  <c:v>84.447125097323777</c:v>
                </c:pt>
                <c:pt idx="100">
                  <c:v>85.300126360933106</c:v>
                </c:pt>
                <c:pt idx="101">
                  <c:v>86.153127624542435</c:v>
                </c:pt>
                <c:pt idx="102">
                  <c:v>87.006128888151778</c:v>
                </c:pt>
                <c:pt idx="103">
                  <c:v>87.859130151761093</c:v>
                </c:pt>
                <c:pt idx="104">
                  <c:v>88.712131415370422</c:v>
                </c:pt>
                <c:pt idx="105">
                  <c:v>89.565132678979765</c:v>
                </c:pt>
                <c:pt idx="106">
                  <c:v>90.418133942589094</c:v>
                </c:pt>
                <c:pt idx="107">
                  <c:v>91.271135206198423</c:v>
                </c:pt>
                <c:pt idx="108">
                  <c:v>92.124136469807766</c:v>
                </c:pt>
                <c:pt idx="109">
                  <c:v>92.977137733417095</c:v>
                </c:pt>
                <c:pt idx="110">
                  <c:v>93.83013899702641</c:v>
                </c:pt>
                <c:pt idx="111">
                  <c:v>94.683140260635753</c:v>
                </c:pt>
                <c:pt idx="112">
                  <c:v>95.536141524245082</c:v>
                </c:pt>
                <c:pt idx="113">
                  <c:v>96.389142787854411</c:v>
                </c:pt>
                <c:pt idx="114">
                  <c:v>97.242144051463754</c:v>
                </c:pt>
                <c:pt idx="115">
                  <c:v>98.095145315073069</c:v>
                </c:pt>
                <c:pt idx="116">
                  <c:v>98.948146578682397</c:v>
                </c:pt>
                <c:pt idx="117">
                  <c:v>99.801147842291726</c:v>
                </c:pt>
                <c:pt idx="118">
                  <c:v>100.65414910590107</c:v>
                </c:pt>
                <c:pt idx="119">
                  <c:v>101.5071503695104</c:v>
                </c:pt>
                <c:pt idx="120">
                  <c:v>102.36015163311973</c:v>
                </c:pt>
                <c:pt idx="121">
                  <c:v>103.21315289672907</c:v>
                </c:pt>
                <c:pt idx="122">
                  <c:v>104.06615416033839</c:v>
                </c:pt>
                <c:pt idx="123">
                  <c:v>104.91915542394771</c:v>
                </c:pt>
                <c:pt idx="124">
                  <c:v>105.77215668755706</c:v>
                </c:pt>
                <c:pt idx="125">
                  <c:v>106.62515795116639</c:v>
                </c:pt>
                <c:pt idx="126">
                  <c:v>107.4781592147757</c:v>
                </c:pt>
                <c:pt idx="127">
                  <c:v>108.33116047838504</c:v>
                </c:pt>
                <c:pt idx="128">
                  <c:v>109.18416174199437</c:v>
                </c:pt>
                <c:pt idx="129">
                  <c:v>110.0371630056037</c:v>
                </c:pt>
                <c:pt idx="130">
                  <c:v>110.89016426921305</c:v>
                </c:pt>
                <c:pt idx="131">
                  <c:v>111.74316553282237</c:v>
                </c:pt>
                <c:pt idx="132">
                  <c:v>112.5961667964317</c:v>
                </c:pt>
                <c:pt idx="133">
                  <c:v>113.44916806004105</c:v>
                </c:pt>
                <c:pt idx="134">
                  <c:v>114.30216932365036</c:v>
                </c:pt>
                <c:pt idx="135">
                  <c:v>115.15517058725969</c:v>
                </c:pt>
                <c:pt idx="136">
                  <c:v>116.00817185086903</c:v>
                </c:pt>
                <c:pt idx="137">
                  <c:v>116.86117311447836</c:v>
                </c:pt>
                <c:pt idx="138">
                  <c:v>117.71417437808768</c:v>
                </c:pt>
                <c:pt idx="139">
                  <c:v>118.56717564169702</c:v>
                </c:pt>
                <c:pt idx="140">
                  <c:v>119.42017690530635</c:v>
                </c:pt>
                <c:pt idx="141">
                  <c:v>120.27317816891568</c:v>
                </c:pt>
                <c:pt idx="142">
                  <c:v>121.12617943252501</c:v>
                </c:pt>
                <c:pt idx="143">
                  <c:v>121.97918069613435</c:v>
                </c:pt>
                <c:pt idx="144">
                  <c:v>122.83218195974368</c:v>
                </c:pt>
                <c:pt idx="145">
                  <c:v>123.68518322335299</c:v>
                </c:pt>
                <c:pt idx="146">
                  <c:v>124.53818448696234</c:v>
                </c:pt>
                <c:pt idx="147">
                  <c:v>125.39118575057167</c:v>
                </c:pt>
                <c:pt idx="148">
                  <c:v>126.24418701418099</c:v>
                </c:pt>
                <c:pt idx="149">
                  <c:v>127.09718827779034</c:v>
                </c:pt>
                <c:pt idx="150">
                  <c:v>127.95018954139965</c:v>
                </c:pt>
                <c:pt idx="151">
                  <c:v>128.803190805009</c:v>
                </c:pt>
                <c:pt idx="152">
                  <c:v>129.65619206861834</c:v>
                </c:pt>
                <c:pt idx="153">
                  <c:v>130.50919333222765</c:v>
                </c:pt>
                <c:pt idx="154">
                  <c:v>131.36219459583697</c:v>
                </c:pt>
                <c:pt idx="155">
                  <c:v>132.21519585944631</c:v>
                </c:pt>
                <c:pt idx="156">
                  <c:v>133.06819712305565</c:v>
                </c:pt>
                <c:pt idx="157">
                  <c:v>133.92119838666497</c:v>
                </c:pt>
                <c:pt idx="158">
                  <c:v>134.77419965027431</c:v>
                </c:pt>
                <c:pt idx="159">
                  <c:v>135.62720091388366</c:v>
                </c:pt>
                <c:pt idx="160">
                  <c:v>136.48020217749297</c:v>
                </c:pt>
                <c:pt idx="161">
                  <c:v>137.33320344110231</c:v>
                </c:pt>
                <c:pt idx="162">
                  <c:v>138.18620470471163</c:v>
                </c:pt>
                <c:pt idx="163">
                  <c:v>139.03920596832097</c:v>
                </c:pt>
                <c:pt idx="164">
                  <c:v>139.89220723193031</c:v>
                </c:pt>
                <c:pt idx="165">
                  <c:v>140.74520849553963</c:v>
                </c:pt>
                <c:pt idx="166">
                  <c:v>141.59820975914894</c:v>
                </c:pt>
                <c:pt idx="167">
                  <c:v>142.45121102275829</c:v>
                </c:pt>
                <c:pt idx="168">
                  <c:v>143.30421228636763</c:v>
                </c:pt>
                <c:pt idx="169">
                  <c:v>144.15721354997694</c:v>
                </c:pt>
                <c:pt idx="170">
                  <c:v>145.01021481358629</c:v>
                </c:pt>
                <c:pt idx="171">
                  <c:v>145.8632160771956</c:v>
                </c:pt>
                <c:pt idx="172">
                  <c:v>146.71621734080495</c:v>
                </c:pt>
                <c:pt idx="173">
                  <c:v>147.56921860441426</c:v>
                </c:pt>
                <c:pt idx="174">
                  <c:v>148.4222198680236</c:v>
                </c:pt>
                <c:pt idx="175">
                  <c:v>149.27522113163295</c:v>
                </c:pt>
                <c:pt idx="176">
                  <c:v>150.12822239524226</c:v>
                </c:pt>
                <c:pt idx="177">
                  <c:v>150.9812236588516</c:v>
                </c:pt>
                <c:pt idx="178">
                  <c:v>151.83422492246092</c:v>
                </c:pt>
                <c:pt idx="179">
                  <c:v>152.68722618607026</c:v>
                </c:pt>
                <c:pt idx="180">
                  <c:v>153.54022744967961</c:v>
                </c:pt>
                <c:pt idx="181">
                  <c:v>154.39322871328892</c:v>
                </c:pt>
                <c:pt idx="182">
                  <c:v>155.24622997689823</c:v>
                </c:pt>
                <c:pt idx="183">
                  <c:v>156.09923124050761</c:v>
                </c:pt>
                <c:pt idx="184">
                  <c:v>156.95223250411692</c:v>
                </c:pt>
                <c:pt idx="185">
                  <c:v>157.80523376772624</c:v>
                </c:pt>
                <c:pt idx="186">
                  <c:v>158.65823503133558</c:v>
                </c:pt>
                <c:pt idx="187">
                  <c:v>159.51123629494492</c:v>
                </c:pt>
                <c:pt idx="188">
                  <c:v>160.36423755855424</c:v>
                </c:pt>
                <c:pt idx="189">
                  <c:v>161.21723882216358</c:v>
                </c:pt>
                <c:pt idx="190">
                  <c:v>162.07024008577289</c:v>
                </c:pt>
                <c:pt idx="191">
                  <c:v>162.92324134938224</c:v>
                </c:pt>
                <c:pt idx="192">
                  <c:v>163.77624261299158</c:v>
                </c:pt>
                <c:pt idx="193">
                  <c:v>164.62924387660087</c:v>
                </c:pt>
                <c:pt idx="194">
                  <c:v>165.48224514021024</c:v>
                </c:pt>
                <c:pt idx="195">
                  <c:v>166.33524640381955</c:v>
                </c:pt>
                <c:pt idx="196">
                  <c:v>167.18824766742887</c:v>
                </c:pt>
                <c:pt idx="197">
                  <c:v>168.04124893103821</c:v>
                </c:pt>
                <c:pt idx="198">
                  <c:v>168.89425019464755</c:v>
                </c:pt>
                <c:pt idx="199">
                  <c:v>169.74725145825687</c:v>
                </c:pt>
                <c:pt idx="200">
                  <c:v>170.60025272186621</c:v>
                </c:pt>
              </c:numCache>
            </c:numRef>
          </c:xVal>
          <c:yVal>
            <c:numRef>
              <c:f>traiettoria!$M$8:$M$208</c:f>
              <c:numCache>
                <c:formatCode>0.00</c:formatCode>
                <c:ptCount val="201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  <c:pt idx="10">
                  <c:v>100</c:v>
                </c:pt>
                <c:pt idx="11">
                  <c:v>100</c:v>
                </c:pt>
                <c:pt idx="12">
                  <c:v>100</c:v>
                </c:pt>
                <c:pt idx="13">
                  <c:v>100</c:v>
                </c:pt>
                <c:pt idx="14">
                  <c:v>100</c:v>
                </c:pt>
                <c:pt idx="15">
                  <c:v>100</c:v>
                </c:pt>
                <c:pt idx="16">
                  <c:v>100</c:v>
                </c:pt>
                <c:pt idx="17">
                  <c:v>100</c:v>
                </c:pt>
                <c:pt idx="18">
                  <c:v>100</c:v>
                </c:pt>
                <c:pt idx="19">
                  <c:v>100</c:v>
                </c:pt>
                <c:pt idx="20">
                  <c:v>100</c:v>
                </c:pt>
                <c:pt idx="21">
                  <c:v>100</c:v>
                </c:pt>
                <c:pt idx="22">
                  <c:v>100</c:v>
                </c:pt>
                <c:pt idx="23">
                  <c:v>100</c:v>
                </c:pt>
                <c:pt idx="24">
                  <c:v>100</c:v>
                </c:pt>
                <c:pt idx="25">
                  <c:v>100</c:v>
                </c:pt>
                <c:pt idx="26">
                  <c:v>100</c:v>
                </c:pt>
                <c:pt idx="27">
                  <c:v>100</c:v>
                </c:pt>
                <c:pt idx="28">
                  <c:v>100</c:v>
                </c:pt>
                <c:pt idx="29">
                  <c:v>100</c:v>
                </c:pt>
                <c:pt idx="30">
                  <c:v>100</c:v>
                </c:pt>
                <c:pt idx="31">
                  <c:v>100</c:v>
                </c:pt>
                <c:pt idx="32">
                  <c:v>100</c:v>
                </c:pt>
                <c:pt idx="33">
                  <c:v>100</c:v>
                </c:pt>
                <c:pt idx="34">
                  <c:v>100</c:v>
                </c:pt>
                <c:pt idx="35">
                  <c:v>100</c:v>
                </c:pt>
                <c:pt idx="36">
                  <c:v>100</c:v>
                </c:pt>
                <c:pt idx="37">
                  <c:v>100</c:v>
                </c:pt>
                <c:pt idx="38">
                  <c:v>100</c:v>
                </c:pt>
                <c:pt idx="39">
                  <c:v>100</c:v>
                </c:pt>
                <c:pt idx="40">
                  <c:v>100</c:v>
                </c:pt>
                <c:pt idx="41">
                  <c:v>100</c:v>
                </c:pt>
                <c:pt idx="42">
                  <c:v>100</c:v>
                </c:pt>
                <c:pt idx="43">
                  <c:v>100</c:v>
                </c:pt>
                <c:pt idx="44">
                  <c:v>100</c:v>
                </c:pt>
                <c:pt idx="45">
                  <c:v>100</c:v>
                </c:pt>
                <c:pt idx="46">
                  <c:v>100</c:v>
                </c:pt>
                <c:pt idx="47">
                  <c:v>100</c:v>
                </c:pt>
                <c:pt idx="48">
                  <c:v>100</c:v>
                </c:pt>
                <c:pt idx="49">
                  <c:v>100</c:v>
                </c:pt>
                <c:pt idx="50">
                  <c:v>100</c:v>
                </c:pt>
                <c:pt idx="51">
                  <c:v>100</c:v>
                </c:pt>
                <c:pt idx="52">
                  <c:v>100</c:v>
                </c:pt>
                <c:pt idx="53">
                  <c:v>100</c:v>
                </c:pt>
                <c:pt idx="54">
                  <c:v>100</c:v>
                </c:pt>
                <c:pt idx="55">
                  <c:v>100</c:v>
                </c:pt>
                <c:pt idx="56">
                  <c:v>100</c:v>
                </c:pt>
                <c:pt idx="57">
                  <c:v>100</c:v>
                </c:pt>
                <c:pt idx="58">
                  <c:v>100</c:v>
                </c:pt>
                <c:pt idx="59">
                  <c:v>100</c:v>
                </c:pt>
                <c:pt idx="60">
                  <c:v>100</c:v>
                </c:pt>
                <c:pt idx="61">
                  <c:v>100</c:v>
                </c:pt>
                <c:pt idx="62">
                  <c:v>100</c:v>
                </c:pt>
                <c:pt idx="63">
                  <c:v>100</c:v>
                </c:pt>
                <c:pt idx="64">
                  <c:v>100</c:v>
                </c:pt>
                <c:pt idx="65">
                  <c:v>100</c:v>
                </c:pt>
                <c:pt idx="66">
                  <c:v>100</c:v>
                </c:pt>
                <c:pt idx="67">
                  <c:v>100</c:v>
                </c:pt>
                <c:pt idx="68">
                  <c:v>100</c:v>
                </c:pt>
                <c:pt idx="69">
                  <c:v>100</c:v>
                </c:pt>
                <c:pt idx="70">
                  <c:v>100</c:v>
                </c:pt>
                <c:pt idx="71">
                  <c:v>99.996111928774781</c:v>
                </c:pt>
                <c:pt idx="72">
                  <c:v>99.975409841204097</c:v>
                </c:pt>
                <c:pt idx="73">
                  <c:v>99.936863090039409</c:v>
                </c:pt>
                <c:pt idx="74">
                  <c:v>99.880471675280702</c:v>
                </c:pt>
                <c:pt idx="75">
                  <c:v>99.806235596927991</c:v>
                </c:pt>
                <c:pt idx="76">
                  <c:v>99.714154854981274</c:v>
                </c:pt>
                <c:pt idx="77">
                  <c:v>99.604229449440538</c:v>
                </c:pt>
                <c:pt idx="78">
                  <c:v>99.476459380305798</c:v>
                </c:pt>
                <c:pt idx="79">
                  <c:v>99.330844647577038</c:v>
                </c:pt>
                <c:pt idx="80">
                  <c:v>99.167385251254274</c:v>
                </c:pt>
                <c:pt idx="81">
                  <c:v>98.98608119133749</c:v>
                </c:pt>
                <c:pt idx="82">
                  <c:v>98.786932467826702</c:v>
                </c:pt>
                <c:pt idx="83">
                  <c:v>98.569939080721895</c:v>
                </c:pt>
                <c:pt idx="84">
                  <c:v>98.335101030023083</c:v>
                </c:pt>
                <c:pt idx="85">
                  <c:v>98.082418315730251</c:v>
                </c:pt>
                <c:pt idx="86">
                  <c:v>97.811890937843415</c:v>
                </c:pt>
                <c:pt idx="87">
                  <c:v>97.523518896362575</c:v>
                </c:pt>
                <c:pt idx="88">
                  <c:v>97.217302191287715</c:v>
                </c:pt>
                <c:pt idx="89">
                  <c:v>96.89324082261885</c:v>
                </c:pt>
                <c:pt idx="90">
                  <c:v>96.551334790355966</c:v>
                </c:pt>
                <c:pt idx="91">
                  <c:v>96.191584094499078</c:v>
                </c:pt>
                <c:pt idx="92">
                  <c:v>95.81398873504817</c:v>
                </c:pt>
                <c:pt idx="93">
                  <c:v>95.418548712003243</c:v>
                </c:pt>
                <c:pt idx="94">
                  <c:v>95.005264025364326</c:v>
                </c:pt>
                <c:pt idx="95">
                  <c:v>94.57413467513139</c:v>
                </c:pt>
                <c:pt idx="96">
                  <c:v>94.125160661304434</c:v>
                </c:pt>
                <c:pt idx="97">
                  <c:v>93.658341983883474</c:v>
                </c:pt>
                <c:pt idx="98">
                  <c:v>93.173678642868509</c:v>
                </c:pt>
                <c:pt idx="99">
                  <c:v>92.671170638259525</c:v>
                </c:pt>
                <c:pt idx="100">
                  <c:v>92.150817970056522</c:v>
                </c:pt>
                <c:pt idx="101">
                  <c:v>91.612620638259529</c:v>
                </c:pt>
                <c:pt idx="102">
                  <c:v>91.056578642868502</c:v>
                </c:pt>
                <c:pt idx="103">
                  <c:v>90.48269198388347</c:v>
                </c:pt>
                <c:pt idx="104">
                  <c:v>89.890960661304433</c:v>
                </c:pt>
                <c:pt idx="105">
                  <c:v>89.281384675131378</c:v>
                </c:pt>
                <c:pt idx="106">
                  <c:v>88.653964025364317</c:v>
                </c:pt>
                <c:pt idx="107">
                  <c:v>88.008698712003252</c:v>
                </c:pt>
                <c:pt idx="108">
                  <c:v>87.345588735048153</c:v>
                </c:pt>
                <c:pt idx="109">
                  <c:v>86.664634094499064</c:v>
                </c:pt>
                <c:pt idx="110">
                  <c:v>85.965834790355956</c:v>
                </c:pt>
                <c:pt idx="111">
                  <c:v>85.249190822618829</c:v>
                </c:pt>
                <c:pt idx="112">
                  <c:v>84.514702191287711</c:v>
                </c:pt>
                <c:pt idx="113">
                  <c:v>83.762368896362574</c:v>
                </c:pt>
                <c:pt idx="114">
                  <c:v>82.992190937843418</c:v>
                </c:pt>
                <c:pt idx="115">
                  <c:v>82.204168315730243</c:v>
                </c:pt>
                <c:pt idx="116">
                  <c:v>81.398301030023077</c:v>
                </c:pt>
                <c:pt idx="117">
                  <c:v>80.574589080721893</c:v>
                </c:pt>
                <c:pt idx="118">
                  <c:v>79.733032467826689</c:v>
                </c:pt>
                <c:pt idx="119">
                  <c:v>78.873631191337481</c:v>
                </c:pt>
                <c:pt idx="120">
                  <c:v>77.996385251254267</c:v>
                </c:pt>
                <c:pt idx="121">
                  <c:v>77.101294647577021</c:v>
                </c:pt>
                <c:pt idx="122">
                  <c:v>76.188359380305783</c:v>
                </c:pt>
                <c:pt idx="123">
                  <c:v>75.257579449440541</c:v>
                </c:pt>
                <c:pt idx="124">
                  <c:v>74.308954854981266</c:v>
                </c:pt>
                <c:pt idx="125">
                  <c:v>73.342485596927986</c:v>
                </c:pt>
                <c:pt idx="126">
                  <c:v>72.358171675280715</c:v>
                </c:pt>
                <c:pt idx="127">
                  <c:v>71.356013090039397</c:v>
                </c:pt>
                <c:pt idx="128">
                  <c:v>70.336009841204088</c:v>
                </c:pt>
                <c:pt idx="129">
                  <c:v>69.298161928774775</c:v>
                </c:pt>
                <c:pt idx="130">
                  <c:v>68.242469352751428</c:v>
                </c:pt>
                <c:pt idx="131">
                  <c:v>67.16893211313409</c:v>
                </c:pt>
                <c:pt idx="132">
                  <c:v>66.077550209922748</c:v>
                </c:pt>
                <c:pt idx="133">
                  <c:v>64.968323643117358</c:v>
                </c:pt>
                <c:pt idx="134">
                  <c:v>63.841252412717985</c:v>
                </c:pt>
                <c:pt idx="135">
                  <c:v>62.6963365187246</c:v>
                </c:pt>
                <c:pt idx="136">
                  <c:v>61.533575961137181</c:v>
                </c:pt>
                <c:pt idx="137">
                  <c:v>60.352970739955779</c:v>
                </c:pt>
                <c:pt idx="138">
                  <c:v>59.154520855180358</c:v>
                </c:pt>
                <c:pt idx="139">
                  <c:v>57.938226306810911</c:v>
                </c:pt>
                <c:pt idx="140">
                  <c:v>56.704087094847473</c:v>
                </c:pt>
                <c:pt idx="141">
                  <c:v>55.452103219290017</c:v>
                </c:pt>
                <c:pt idx="142">
                  <c:v>54.182274680138555</c:v>
                </c:pt>
                <c:pt idx="143">
                  <c:v>52.89460147739306</c:v>
                </c:pt>
                <c:pt idx="144">
                  <c:v>51.589083611053582</c:v>
                </c:pt>
                <c:pt idx="145">
                  <c:v>50.265721081120077</c:v>
                </c:pt>
                <c:pt idx="146">
                  <c:v>48.924513887592546</c:v>
                </c:pt>
                <c:pt idx="147">
                  <c:v>47.565462030471039</c:v>
                </c:pt>
                <c:pt idx="148">
                  <c:v>46.188565509755506</c:v>
                </c:pt>
                <c:pt idx="149">
                  <c:v>44.793824325445939</c:v>
                </c:pt>
                <c:pt idx="150">
                  <c:v>43.381238477542389</c:v>
                </c:pt>
                <c:pt idx="151">
                  <c:v>41.95080796604482</c:v>
                </c:pt>
                <c:pt idx="152">
                  <c:v>40.502532790953225</c:v>
                </c:pt>
                <c:pt idx="153">
                  <c:v>39.036412952267632</c:v>
                </c:pt>
                <c:pt idx="154">
                  <c:v>37.552448449988042</c:v>
                </c:pt>
                <c:pt idx="155">
                  <c:v>36.050639284114403</c:v>
                </c:pt>
                <c:pt idx="156">
                  <c:v>34.530985454646782</c:v>
                </c:pt>
                <c:pt idx="157">
                  <c:v>32.993486961585162</c:v>
                </c:pt>
                <c:pt idx="158">
                  <c:v>31.438143804929481</c:v>
                </c:pt>
                <c:pt idx="159">
                  <c:v>29.864955984679824</c:v>
                </c:pt>
                <c:pt idx="160">
                  <c:v>28.273923500836162</c:v>
                </c:pt>
                <c:pt idx="161">
                  <c:v>26.665046353398466</c:v>
                </c:pt>
                <c:pt idx="162">
                  <c:v>25.03832454236678</c:v>
                </c:pt>
                <c:pt idx="163">
                  <c:v>23.393758067741075</c:v>
                </c:pt>
                <c:pt idx="164">
                  <c:v>21.731346929521337</c:v>
                </c:pt>
                <c:pt idx="165">
                  <c:v>20.051091127707622</c:v>
                </c:pt>
                <c:pt idx="166">
                  <c:v>18.352990662299888</c:v>
                </c:pt>
                <c:pt idx="167">
                  <c:v>16.637045533298163</c:v>
                </c:pt>
                <c:pt idx="168">
                  <c:v>14.903255740702363</c:v>
                </c:pt>
                <c:pt idx="169">
                  <c:v>13.151621284512601</c:v>
                </c:pt>
                <c:pt idx="170">
                  <c:v>11.382142164728819</c:v>
                </c:pt>
                <c:pt idx="171">
                  <c:v>9.5948183813510042</c:v>
                </c:pt>
                <c:pt idx="172">
                  <c:v>7.7896499343791987</c:v>
                </c:pt>
                <c:pt idx="173">
                  <c:v>5.9666368238134027</c:v>
                </c:pt>
                <c:pt idx="174">
                  <c:v>4.1257790496535307</c:v>
                </c:pt>
                <c:pt idx="175">
                  <c:v>2.2670766118997108</c:v>
                </c:pt>
                <c:pt idx="176">
                  <c:v>0.39052951055187179</c:v>
                </c:pt>
                <c:pt idx="177">
                  <c:v>-1.5038622543900146</c:v>
                </c:pt>
                <c:pt idx="178">
                  <c:v>-3.4160986829258775</c:v>
                </c:pt>
                <c:pt idx="179">
                  <c:v>-5.3461797750557594</c:v>
                </c:pt>
                <c:pt idx="180">
                  <c:v>-7.2941055307796887</c:v>
                </c:pt>
                <c:pt idx="181">
                  <c:v>-9.2598759500975802</c:v>
                </c:pt>
                <c:pt idx="182">
                  <c:v>-11.243491033009491</c:v>
                </c:pt>
                <c:pt idx="183">
                  <c:v>-13.244950779515449</c:v>
                </c:pt>
                <c:pt idx="184">
                  <c:v>-15.264255189615398</c:v>
                </c:pt>
                <c:pt idx="185">
                  <c:v>-17.301404263309323</c:v>
                </c:pt>
                <c:pt idx="186">
                  <c:v>-19.356398000597324</c:v>
                </c:pt>
                <c:pt idx="187">
                  <c:v>-21.429236401479287</c:v>
                </c:pt>
                <c:pt idx="188">
                  <c:v>-23.519919465955269</c:v>
                </c:pt>
                <c:pt idx="189">
                  <c:v>-25.628447194025298</c:v>
                </c:pt>
                <c:pt idx="190">
                  <c:v>-27.754819585689233</c:v>
                </c:pt>
                <c:pt idx="191">
                  <c:v>-29.899036640947287</c:v>
                </c:pt>
                <c:pt idx="192">
                  <c:v>-32.06109835979936</c:v>
                </c:pt>
                <c:pt idx="193">
                  <c:v>-34.241004742245366</c:v>
                </c:pt>
                <c:pt idx="194">
                  <c:v>-36.438755788285448</c:v>
                </c:pt>
                <c:pt idx="195">
                  <c:v>-38.654351497919549</c:v>
                </c:pt>
                <c:pt idx="196">
                  <c:v>-40.887791871147556</c:v>
                </c:pt>
                <c:pt idx="197">
                  <c:v>-43.139076907969695</c:v>
                </c:pt>
                <c:pt idx="198">
                  <c:v>-45.408206608385825</c:v>
                </c:pt>
                <c:pt idx="199">
                  <c:v>-47.69518097239586</c:v>
                </c:pt>
                <c:pt idx="200">
                  <c:v>-50.000000000000028</c:v>
                </c:pt>
              </c:numCache>
            </c:numRef>
          </c:yVal>
          <c:smooth val="0"/>
        </c:ser>
        <c:ser>
          <c:idx val="22"/>
          <c:order val="8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traiettoria!$C$8:$C$208</c:f>
              <c:numCache>
                <c:formatCode>0.00</c:formatCode>
                <c:ptCount val="201"/>
                <c:pt idx="0">
                  <c:v>0</c:v>
                </c:pt>
                <c:pt idx="1">
                  <c:v>0.85300126360933104</c:v>
                </c:pt>
                <c:pt idx="2">
                  <c:v>1.7060025272186621</c:v>
                </c:pt>
                <c:pt idx="3">
                  <c:v>2.5590037908279935</c:v>
                </c:pt>
                <c:pt idx="4">
                  <c:v>3.4120050544373242</c:v>
                </c:pt>
                <c:pt idx="5">
                  <c:v>4.2650063180466553</c:v>
                </c:pt>
                <c:pt idx="6">
                  <c:v>5.1180075816559869</c:v>
                </c:pt>
                <c:pt idx="7">
                  <c:v>5.9710088452653176</c:v>
                </c:pt>
                <c:pt idx="8">
                  <c:v>6.8240101088746483</c:v>
                </c:pt>
                <c:pt idx="9">
                  <c:v>7.6770113724839799</c:v>
                </c:pt>
                <c:pt idx="10">
                  <c:v>8.5300126360933106</c:v>
                </c:pt>
                <c:pt idx="11">
                  <c:v>9.3830138997026413</c:v>
                </c:pt>
                <c:pt idx="12">
                  <c:v>10.236015163311974</c:v>
                </c:pt>
                <c:pt idx="13">
                  <c:v>11.089016426921303</c:v>
                </c:pt>
                <c:pt idx="14">
                  <c:v>11.942017690530635</c:v>
                </c:pt>
                <c:pt idx="15">
                  <c:v>12.795018954139966</c:v>
                </c:pt>
                <c:pt idx="16">
                  <c:v>13.648020217749297</c:v>
                </c:pt>
                <c:pt idx="17">
                  <c:v>14.501021481358629</c:v>
                </c:pt>
                <c:pt idx="18">
                  <c:v>15.35402274496796</c:v>
                </c:pt>
                <c:pt idx="19">
                  <c:v>16.207024008577292</c:v>
                </c:pt>
                <c:pt idx="20">
                  <c:v>17.060025272186621</c:v>
                </c:pt>
                <c:pt idx="21">
                  <c:v>17.913026535795954</c:v>
                </c:pt>
                <c:pt idx="22">
                  <c:v>18.766027799405283</c:v>
                </c:pt>
                <c:pt idx="23">
                  <c:v>19.619029063014615</c:v>
                </c:pt>
                <c:pt idx="24">
                  <c:v>20.472030326623948</c:v>
                </c:pt>
                <c:pt idx="25">
                  <c:v>21.325031590233277</c:v>
                </c:pt>
                <c:pt idx="26">
                  <c:v>22.178032853842605</c:v>
                </c:pt>
                <c:pt idx="27">
                  <c:v>23.031034117451942</c:v>
                </c:pt>
                <c:pt idx="28">
                  <c:v>23.88403538106127</c:v>
                </c:pt>
                <c:pt idx="29">
                  <c:v>24.737036644670599</c:v>
                </c:pt>
                <c:pt idx="30">
                  <c:v>25.590037908279932</c:v>
                </c:pt>
                <c:pt idx="31">
                  <c:v>26.443039171889264</c:v>
                </c:pt>
                <c:pt idx="32">
                  <c:v>27.296040435498593</c:v>
                </c:pt>
                <c:pt idx="33">
                  <c:v>28.149041699107926</c:v>
                </c:pt>
                <c:pt idx="34">
                  <c:v>29.002042962717258</c:v>
                </c:pt>
                <c:pt idx="35">
                  <c:v>29.855044226326587</c:v>
                </c:pt>
                <c:pt idx="36">
                  <c:v>30.70804548993592</c:v>
                </c:pt>
                <c:pt idx="37">
                  <c:v>31.561046753545249</c:v>
                </c:pt>
                <c:pt idx="38">
                  <c:v>32.414048017154585</c:v>
                </c:pt>
                <c:pt idx="39">
                  <c:v>33.267049280763914</c:v>
                </c:pt>
                <c:pt idx="40">
                  <c:v>34.120050544373242</c:v>
                </c:pt>
                <c:pt idx="41">
                  <c:v>34.973051807982579</c:v>
                </c:pt>
                <c:pt idx="42">
                  <c:v>35.826053071591907</c:v>
                </c:pt>
                <c:pt idx="43">
                  <c:v>36.679054335201236</c:v>
                </c:pt>
                <c:pt idx="44">
                  <c:v>37.532055598810565</c:v>
                </c:pt>
                <c:pt idx="45">
                  <c:v>38.385056862419901</c:v>
                </c:pt>
                <c:pt idx="46">
                  <c:v>39.23805812602923</c:v>
                </c:pt>
                <c:pt idx="47">
                  <c:v>40.091059389638559</c:v>
                </c:pt>
                <c:pt idx="48">
                  <c:v>40.944060653247895</c:v>
                </c:pt>
                <c:pt idx="49">
                  <c:v>41.797061916857217</c:v>
                </c:pt>
                <c:pt idx="50">
                  <c:v>42.650063180466553</c:v>
                </c:pt>
                <c:pt idx="51">
                  <c:v>43.503064444075889</c:v>
                </c:pt>
                <c:pt idx="52">
                  <c:v>44.356065707685211</c:v>
                </c:pt>
                <c:pt idx="53">
                  <c:v>45.209066971294547</c:v>
                </c:pt>
                <c:pt idx="54">
                  <c:v>46.062068234903883</c:v>
                </c:pt>
                <c:pt idx="55">
                  <c:v>46.915069498513205</c:v>
                </c:pt>
                <c:pt idx="56">
                  <c:v>47.768070762122541</c:v>
                </c:pt>
                <c:pt idx="57">
                  <c:v>48.621072025731877</c:v>
                </c:pt>
                <c:pt idx="58">
                  <c:v>49.474073289341199</c:v>
                </c:pt>
                <c:pt idx="59">
                  <c:v>50.327074552950535</c:v>
                </c:pt>
                <c:pt idx="60">
                  <c:v>51.180075816559864</c:v>
                </c:pt>
                <c:pt idx="61">
                  <c:v>52.033077080169193</c:v>
                </c:pt>
                <c:pt idx="62">
                  <c:v>52.886078343778529</c:v>
                </c:pt>
                <c:pt idx="63">
                  <c:v>53.739079607387851</c:v>
                </c:pt>
                <c:pt idx="64">
                  <c:v>54.592080870997187</c:v>
                </c:pt>
                <c:pt idx="65">
                  <c:v>55.445082134606523</c:v>
                </c:pt>
                <c:pt idx="66">
                  <c:v>56.298083398215852</c:v>
                </c:pt>
                <c:pt idx="67">
                  <c:v>57.15108466182518</c:v>
                </c:pt>
                <c:pt idx="68">
                  <c:v>58.004085925434516</c:v>
                </c:pt>
                <c:pt idx="69">
                  <c:v>58.857087189043838</c:v>
                </c:pt>
                <c:pt idx="70">
                  <c:v>59.710088452653174</c:v>
                </c:pt>
                <c:pt idx="71">
                  <c:v>60.563089716262503</c:v>
                </c:pt>
                <c:pt idx="72">
                  <c:v>61.416090979871839</c:v>
                </c:pt>
                <c:pt idx="73">
                  <c:v>62.269092243481168</c:v>
                </c:pt>
                <c:pt idx="74">
                  <c:v>63.122093507090497</c:v>
                </c:pt>
                <c:pt idx="75">
                  <c:v>63.975094770699826</c:v>
                </c:pt>
                <c:pt idx="76">
                  <c:v>64.828096034309169</c:v>
                </c:pt>
                <c:pt idx="77">
                  <c:v>65.681097297918484</c:v>
                </c:pt>
                <c:pt idx="78">
                  <c:v>66.534098561527827</c:v>
                </c:pt>
                <c:pt idx="79">
                  <c:v>67.387099825137156</c:v>
                </c:pt>
                <c:pt idx="80">
                  <c:v>68.240101088746485</c:v>
                </c:pt>
                <c:pt idx="81">
                  <c:v>69.093102352355814</c:v>
                </c:pt>
                <c:pt idx="82">
                  <c:v>69.946103615965157</c:v>
                </c:pt>
                <c:pt idx="83">
                  <c:v>70.799104879574472</c:v>
                </c:pt>
                <c:pt idx="84">
                  <c:v>71.652106143183815</c:v>
                </c:pt>
                <c:pt idx="85">
                  <c:v>72.505107406793144</c:v>
                </c:pt>
                <c:pt idx="86">
                  <c:v>73.358108670402473</c:v>
                </c:pt>
                <c:pt idx="87">
                  <c:v>74.211109934011802</c:v>
                </c:pt>
                <c:pt idx="88">
                  <c:v>75.064111197621131</c:v>
                </c:pt>
                <c:pt idx="89">
                  <c:v>75.91711246123046</c:v>
                </c:pt>
                <c:pt idx="90">
                  <c:v>76.770113724839803</c:v>
                </c:pt>
                <c:pt idx="91">
                  <c:v>77.623114988449117</c:v>
                </c:pt>
                <c:pt idx="92">
                  <c:v>78.476116252058461</c:v>
                </c:pt>
                <c:pt idx="93">
                  <c:v>79.329117515667789</c:v>
                </c:pt>
                <c:pt idx="94">
                  <c:v>80.182118779277118</c:v>
                </c:pt>
                <c:pt idx="95">
                  <c:v>81.035120042886447</c:v>
                </c:pt>
                <c:pt idx="96">
                  <c:v>81.88812130649579</c:v>
                </c:pt>
                <c:pt idx="97">
                  <c:v>82.741122570105119</c:v>
                </c:pt>
                <c:pt idx="98">
                  <c:v>83.594123833714434</c:v>
                </c:pt>
                <c:pt idx="99">
                  <c:v>84.447125097323777</c:v>
                </c:pt>
                <c:pt idx="100">
                  <c:v>85.300126360933106</c:v>
                </c:pt>
                <c:pt idx="101">
                  <c:v>86.153127624542435</c:v>
                </c:pt>
                <c:pt idx="102">
                  <c:v>87.006128888151778</c:v>
                </c:pt>
                <c:pt idx="103">
                  <c:v>87.859130151761093</c:v>
                </c:pt>
                <c:pt idx="104">
                  <c:v>88.712131415370422</c:v>
                </c:pt>
                <c:pt idx="105">
                  <c:v>89.565132678979765</c:v>
                </c:pt>
                <c:pt idx="106">
                  <c:v>90.418133942589094</c:v>
                </c:pt>
                <c:pt idx="107">
                  <c:v>91.271135206198423</c:v>
                </c:pt>
                <c:pt idx="108">
                  <c:v>92.124136469807766</c:v>
                </c:pt>
                <c:pt idx="109">
                  <c:v>92.977137733417095</c:v>
                </c:pt>
                <c:pt idx="110">
                  <c:v>93.83013899702641</c:v>
                </c:pt>
                <c:pt idx="111">
                  <c:v>94.683140260635753</c:v>
                </c:pt>
                <c:pt idx="112">
                  <c:v>95.536141524245082</c:v>
                </c:pt>
                <c:pt idx="113">
                  <c:v>96.389142787854411</c:v>
                </c:pt>
                <c:pt idx="114">
                  <c:v>97.242144051463754</c:v>
                </c:pt>
                <c:pt idx="115">
                  <c:v>98.095145315073069</c:v>
                </c:pt>
                <c:pt idx="116">
                  <c:v>98.948146578682397</c:v>
                </c:pt>
                <c:pt idx="117">
                  <c:v>99.801147842291726</c:v>
                </c:pt>
                <c:pt idx="118">
                  <c:v>100.65414910590107</c:v>
                </c:pt>
                <c:pt idx="119">
                  <c:v>101.5071503695104</c:v>
                </c:pt>
                <c:pt idx="120">
                  <c:v>102.36015163311973</c:v>
                </c:pt>
                <c:pt idx="121">
                  <c:v>103.21315289672907</c:v>
                </c:pt>
                <c:pt idx="122">
                  <c:v>104.06615416033839</c:v>
                </c:pt>
                <c:pt idx="123">
                  <c:v>104.91915542394771</c:v>
                </c:pt>
                <c:pt idx="124">
                  <c:v>105.77215668755706</c:v>
                </c:pt>
                <c:pt idx="125">
                  <c:v>106.62515795116639</c:v>
                </c:pt>
                <c:pt idx="126">
                  <c:v>107.4781592147757</c:v>
                </c:pt>
                <c:pt idx="127">
                  <c:v>108.33116047838504</c:v>
                </c:pt>
                <c:pt idx="128">
                  <c:v>109.18416174199437</c:v>
                </c:pt>
                <c:pt idx="129">
                  <c:v>110.0371630056037</c:v>
                </c:pt>
                <c:pt idx="130">
                  <c:v>110.89016426921305</c:v>
                </c:pt>
                <c:pt idx="131">
                  <c:v>111.74316553282237</c:v>
                </c:pt>
                <c:pt idx="132">
                  <c:v>112.5961667964317</c:v>
                </c:pt>
                <c:pt idx="133">
                  <c:v>113.44916806004105</c:v>
                </c:pt>
                <c:pt idx="134">
                  <c:v>114.30216932365036</c:v>
                </c:pt>
                <c:pt idx="135">
                  <c:v>115.15517058725969</c:v>
                </c:pt>
                <c:pt idx="136">
                  <c:v>116.00817185086903</c:v>
                </c:pt>
                <c:pt idx="137">
                  <c:v>116.86117311447836</c:v>
                </c:pt>
                <c:pt idx="138">
                  <c:v>117.71417437808768</c:v>
                </c:pt>
                <c:pt idx="139">
                  <c:v>118.56717564169702</c:v>
                </c:pt>
                <c:pt idx="140">
                  <c:v>119.42017690530635</c:v>
                </c:pt>
                <c:pt idx="141">
                  <c:v>120.27317816891568</c:v>
                </c:pt>
                <c:pt idx="142">
                  <c:v>121.12617943252501</c:v>
                </c:pt>
                <c:pt idx="143">
                  <c:v>121.97918069613435</c:v>
                </c:pt>
                <c:pt idx="144">
                  <c:v>122.83218195974368</c:v>
                </c:pt>
                <c:pt idx="145">
                  <c:v>123.68518322335299</c:v>
                </c:pt>
                <c:pt idx="146">
                  <c:v>124.53818448696234</c:v>
                </c:pt>
                <c:pt idx="147">
                  <c:v>125.39118575057167</c:v>
                </c:pt>
                <c:pt idx="148">
                  <c:v>126.24418701418099</c:v>
                </c:pt>
                <c:pt idx="149">
                  <c:v>127.09718827779034</c:v>
                </c:pt>
                <c:pt idx="150">
                  <c:v>127.95018954139965</c:v>
                </c:pt>
                <c:pt idx="151">
                  <c:v>128.803190805009</c:v>
                </c:pt>
                <c:pt idx="152">
                  <c:v>129.65619206861834</c:v>
                </c:pt>
                <c:pt idx="153">
                  <c:v>130.50919333222765</c:v>
                </c:pt>
                <c:pt idx="154">
                  <c:v>131.36219459583697</c:v>
                </c:pt>
                <c:pt idx="155">
                  <c:v>132.21519585944631</c:v>
                </c:pt>
                <c:pt idx="156">
                  <c:v>133.06819712305565</c:v>
                </c:pt>
                <c:pt idx="157">
                  <c:v>133.92119838666497</c:v>
                </c:pt>
                <c:pt idx="158">
                  <c:v>134.77419965027431</c:v>
                </c:pt>
                <c:pt idx="159">
                  <c:v>135.62720091388366</c:v>
                </c:pt>
                <c:pt idx="160">
                  <c:v>136.48020217749297</c:v>
                </c:pt>
                <c:pt idx="161">
                  <c:v>137.33320344110231</c:v>
                </c:pt>
                <c:pt idx="162">
                  <c:v>138.18620470471163</c:v>
                </c:pt>
                <c:pt idx="163">
                  <c:v>139.03920596832097</c:v>
                </c:pt>
                <c:pt idx="164">
                  <c:v>139.89220723193031</c:v>
                </c:pt>
                <c:pt idx="165">
                  <c:v>140.74520849553963</c:v>
                </c:pt>
                <c:pt idx="166">
                  <c:v>141.59820975914894</c:v>
                </c:pt>
                <c:pt idx="167">
                  <c:v>142.45121102275829</c:v>
                </c:pt>
                <c:pt idx="168">
                  <c:v>143.30421228636763</c:v>
                </c:pt>
                <c:pt idx="169">
                  <c:v>144.15721354997694</c:v>
                </c:pt>
                <c:pt idx="170">
                  <c:v>145.01021481358629</c:v>
                </c:pt>
                <c:pt idx="171">
                  <c:v>145.8632160771956</c:v>
                </c:pt>
                <c:pt idx="172">
                  <c:v>146.71621734080495</c:v>
                </c:pt>
                <c:pt idx="173">
                  <c:v>147.56921860441426</c:v>
                </c:pt>
                <c:pt idx="174">
                  <c:v>148.4222198680236</c:v>
                </c:pt>
                <c:pt idx="175">
                  <c:v>149.27522113163295</c:v>
                </c:pt>
                <c:pt idx="176">
                  <c:v>150.12822239524226</c:v>
                </c:pt>
                <c:pt idx="177">
                  <c:v>150.9812236588516</c:v>
                </c:pt>
                <c:pt idx="178">
                  <c:v>151.83422492246092</c:v>
                </c:pt>
                <c:pt idx="179">
                  <c:v>152.68722618607026</c:v>
                </c:pt>
                <c:pt idx="180">
                  <c:v>153.54022744967961</c:v>
                </c:pt>
                <c:pt idx="181">
                  <c:v>154.39322871328892</c:v>
                </c:pt>
                <c:pt idx="182">
                  <c:v>155.24622997689823</c:v>
                </c:pt>
                <c:pt idx="183">
                  <c:v>156.09923124050761</c:v>
                </c:pt>
                <c:pt idx="184">
                  <c:v>156.95223250411692</c:v>
                </c:pt>
                <c:pt idx="185">
                  <c:v>157.80523376772624</c:v>
                </c:pt>
                <c:pt idx="186">
                  <c:v>158.65823503133558</c:v>
                </c:pt>
                <c:pt idx="187">
                  <c:v>159.51123629494492</c:v>
                </c:pt>
                <c:pt idx="188">
                  <c:v>160.36423755855424</c:v>
                </c:pt>
                <c:pt idx="189">
                  <c:v>161.21723882216358</c:v>
                </c:pt>
                <c:pt idx="190">
                  <c:v>162.07024008577289</c:v>
                </c:pt>
                <c:pt idx="191">
                  <c:v>162.92324134938224</c:v>
                </c:pt>
                <c:pt idx="192">
                  <c:v>163.77624261299158</c:v>
                </c:pt>
                <c:pt idx="193">
                  <c:v>164.62924387660087</c:v>
                </c:pt>
                <c:pt idx="194">
                  <c:v>165.48224514021024</c:v>
                </c:pt>
                <c:pt idx="195">
                  <c:v>166.33524640381955</c:v>
                </c:pt>
                <c:pt idx="196">
                  <c:v>167.18824766742887</c:v>
                </c:pt>
                <c:pt idx="197">
                  <c:v>168.04124893103821</c:v>
                </c:pt>
                <c:pt idx="198">
                  <c:v>168.89425019464755</c:v>
                </c:pt>
                <c:pt idx="199">
                  <c:v>169.74725145825687</c:v>
                </c:pt>
                <c:pt idx="200">
                  <c:v>170.60025272186621</c:v>
                </c:pt>
              </c:numCache>
            </c:numRef>
          </c:xVal>
          <c:yVal>
            <c:numRef>
              <c:f>traiettoria!$N$8:$N$208</c:f>
              <c:numCache>
                <c:formatCode>0.00</c:formatCode>
                <c:ptCount val="201"/>
                <c:pt idx="0">
                  <c:v>110</c:v>
                </c:pt>
                <c:pt idx="1">
                  <c:v>110</c:v>
                </c:pt>
                <c:pt idx="2">
                  <c:v>110</c:v>
                </c:pt>
                <c:pt idx="3">
                  <c:v>110</c:v>
                </c:pt>
                <c:pt idx="4">
                  <c:v>110</c:v>
                </c:pt>
                <c:pt idx="5">
                  <c:v>110</c:v>
                </c:pt>
                <c:pt idx="6">
                  <c:v>110</c:v>
                </c:pt>
                <c:pt idx="7">
                  <c:v>110</c:v>
                </c:pt>
                <c:pt idx="8">
                  <c:v>110</c:v>
                </c:pt>
                <c:pt idx="9">
                  <c:v>110</c:v>
                </c:pt>
                <c:pt idx="10">
                  <c:v>110</c:v>
                </c:pt>
                <c:pt idx="11">
                  <c:v>110</c:v>
                </c:pt>
                <c:pt idx="12">
                  <c:v>110</c:v>
                </c:pt>
                <c:pt idx="13">
                  <c:v>110</c:v>
                </c:pt>
                <c:pt idx="14">
                  <c:v>110</c:v>
                </c:pt>
                <c:pt idx="15">
                  <c:v>110</c:v>
                </c:pt>
                <c:pt idx="16">
                  <c:v>110</c:v>
                </c:pt>
                <c:pt idx="17">
                  <c:v>110</c:v>
                </c:pt>
                <c:pt idx="18">
                  <c:v>110</c:v>
                </c:pt>
                <c:pt idx="19">
                  <c:v>110</c:v>
                </c:pt>
                <c:pt idx="20">
                  <c:v>110</c:v>
                </c:pt>
                <c:pt idx="21">
                  <c:v>110</c:v>
                </c:pt>
                <c:pt idx="22">
                  <c:v>110</c:v>
                </c:pt>
                <c:pt idx="23">
                  <c:v>110</c:v>
                </c:pt>
                <c:pt idx="24">
                  <c:v>110</c:v>
                </c:pt>
                <c:pt idx="25">
                  <c:v>110</c:v>
                </c:pt>
                <c:pt idx="26">
                  <c:v>110</c:v>
                </c:pt>
                <c:pt idx="27">
                  <c:v>110</c:v>
                </c:pt>
                <c:pt idx="28">
                  <c:v>110</c:v>
                </c:pt>
                <c:pt idx="29">
                  <c:v>110</c:v>
                </c:pt>
                <c:pt idx="30">
                  <c:v>110</c:v>
                </c:pt>
                <c:pt idx="31">
                  <c:v>110</c:v>
                </c:pt>
                <c:pt idx="32">
                  <c:v>110</c:v>
                </c:pt>
                <c:pt idx="33">
                  <c:v>110</c:v>
                </c:pt>
                <c:pt idx="34">
                  <c:v>110</c:v>
                </c:pt>
                <c:pt idx="35">
                  <c:v>110</c:v>
                </c:pt>
                <c:pt idx="36">
                  <c:v>110</c:v>
                </c:pt>
                <c:pt idx="37">
                  <c:v>110</c:v>
                </c:pt>
                <c:pt idx="38">
                  <c:v>110</c:v>
                </c:pt>
                <c:pt idx="39">
                  <c:v>110</c:v>
                </c:pt>
                <c:pt idx="40">
                  <c:v>110</c:v>
                </c:pt>
                <c:pt idx="41">
                  <c:v>110</c:v>
                </c:pt>
                <c:pt idx="42">
                  <c:v>110</c:v>
                </c:pt>
                <c:pt idx="43">
                  <c:v>110</c:v>
                </c:pt>
                <c:pt idx="44">
                  <c:v>110</c:v>
                </c:pt>
                <c:pt idx="45">
                  <c:v>110</c:v>
                </c:pt>
                <c:pt idx="46">
                  <c:v>110</c:v>
                </c:pt>
                <c:pt idx="47">
                  <c:v>110</c:v>
                </c:pt>
                <c:pt idx="48">
                  <c:v>110</c:v>
                </c:pt>
                <c:pt idx="49">
                  <c:v>110</c:v>
                </c:pt>
                <c:pt idx="50">
                  <c:v>110</c:v>
                </c:pt>
                <c:pt idx="51">
                  <c:v>110</c:v>
                </c:pt>
                <c:pt idx="52">
                  <c:v>110</c:v>
                </c:pt>
                <c:pt idx="53">
                  <c:v>110</c:v>
                </c:pt>
                <c:pt idx="54">
                  <c:v>110</c:v>
                </c:pt>
                <c:pt idx="55">
                  <c:v>110</c:v>
                </c:pt>
                <c:pt idx="56">
                  <c:v>110</c:v>
                </c:pt>
                <c:pt idx="57">
                  <c:v>110</c:v>
                </c:pt>
                <c:pt idx="58">
                  <c:v>110</c:v>
                </c:pt>
                <c:pt idx="59">
                  <c:v>110</c:v>
                </c:pt>
                <c:pt idx="60">
                  <c:v>110</c:v>
                </c:pt>
                <c:pt idx="61">
                  <c:v>110</c:v>
                </c:pt>
                <c:pt idx="62">
                  <c:v>110</c:v>
                </c:pt>
                <c:pt idx="63">
                  <c:v>110</c:v>
                </c:pt>
                <c:pt idx="64">
                  <c:v>110</c:v>
                </c:pt>
                <c:pt idx="65">
                  <c:v>110</c:v>
                </c:pt>
                <c:pt idx="66">
                  <c:v>110</c:v>
                </c:pt>
                <c:pt idx="67">
                  <c:v>110</c:v>
                </c:pt>
                <c:pt idx="68">
                  <c:v>110</c:v>
                </c:pt>
                <c:pt idx="69">
                  <c:v>110</c:v>
                </c:pt>
                <c:pt idx="70">
                  <c:v>110</c:v>
                </c:pt>
                <c:pt idx="71">
                  <c:v>109.99611192877478</c:v>
                </c:pt>
                <c:pt idx="72">
                  <c:v>109.9754098412041</c:v>
                </c:pt>
                <c:pt idx="73">
                  <c:v>109.93686309003941</c:v>
                </c:pt>
                <c:pt idx="74">
                  <c:v>109.8804716752807</c:v>
                </c:pt>
                <c:pt idx="75">
                  <c:v>109.80623559692799</c:v>
                </c:pt>
                <c:pt idx="76">
                  <c:v>109.71415485498127</c:v>
                </c:pt>
                <c:pt idx="77">
                  <c:v>109.60422944944054</c:v>
                </c:pt>
                <c:pt idx="78">
                  <c:v>109.4764593803058</c:v>
                </c:pt>
                <c:pt idx="79">
                  <c:v>109.33084464757704</c:v>
                </c:pt>
                <c:pt idx="80">
                  <c:v>109.16738525125427</c:v>
                </c:pt>
                <c:pt idx="81">
                  <c:v>108.98608119133749</c:v>
                </c:pt>
                <c:pt idx="82">
                  <c:v>108.7869324678267</c:v>
                </c:pt>
                <c:pt idx="83">
                  <c:v>108.56993908072189</c:v>
                </c:pt>
                <c:pt idx="84">
                  <c:v>108.33510103002308</c:v>
                </c:pt>
                <c:pt idx="85">
                  <c:v>108.08241831573025</c:v>
                </c:pt>
                <c:pt idx="86">
                  <c:v>107.81189093784342</c:v>
                </c:pt>
                <c:pt idx="87">
                  <c:v>107.52351889636257</c:v>
                </c:pt>
                <c:pt idx="88">
                  <c:v>107.21730219128771</c:v>
                </c:pt>
                <c:pt idx="89">
                  <c:v>106.89324082261885</c:v>
                </c:pt>
                <c:pt idx="90">
                  <c:v>106.55133479035597</c:v>
                </c:pt>
                <c:pt idx="91">
                  <c:v>106.19158409449908</c:v>
                </c:pt>
                <c:pt idx="92">
                  <c:v>105.81398873504817</c:v>
                </c:pt>
                <c:pt idx="93">
                  <c:v>105.41854871200324</c:v>
                </c:pt>
                <c:pt idx="94">
                  <c:v>105.00526402536433</c:v>
                </c:pt>
                <c:pt idx="95">
                  <c:v>104.57413467513139</c:v>
                </c:pt>
                <c:pt idx="96">
                  <c:v>104.12516066130443</c:v>
                </c:pt>
                <c:pt idx="97">
                  <c:v>103.65834198388347</c:v>
                </c:pt>
                <c:pt idx="98">
                  <c:v>103.17367864286851</c:v>
                </c:pt>
                <c:pt idx="99">
                  <c:v>102.67117063825953</c:v>
                </c:pt>
                <c:pt idx="100">
                  <c:v>102.15081797005652</c:v>
                </c:pt>
                <c:pt idx="101">
                  <c:v>101.61262063825953</c:v>
                </c:pt>
                <c:pt idx="102">
                  <c:v>101.0565786428685</c:v>
                </c:pt>
                <c:pt idx="103">
                  <c:v>100.48269198388347</c:v>
                </c:pt>
                <c:pt idx="104">
                  <c:v>99.890960661304433</c:v>
                </c:pt>
                <c:pt idx="105">
                  <c:v>99.281384675131378</c:v>
                </c:pt>
                <c:pt idx="106">
                  <c:v>98.653964025364317</c:v>
                </c:pt>
                <c:pt idx="107">
                  <c:v>98.008698712003252</c:v>
                </c:pt>
                <c:pt idx="108">
                  <c:v>97.345588735048153</c:v>
                </c:pt>
                <c:pt idx="109">
                  <c:v>96.664634094499064</c:v>
                </c:pt>
                <c:pt idx="110">
                  <c:v>95.965834790355956</c:v>
                </c:pt>
                <c:pt idx="111">
                  <c:v>95.249190822618829</c:v>
                </c:pt>
                <c:pt idx="112">
                  <c:v>94.514702191287711</c:v>
                </c:pt>
                <c:pt idx="113">
                  <c:v>93.762368896362574</c:v>
                </c:pt>
                <c:pt idx="114">
                  <c:v>92.992190937843418</c:v>
                </c:pt>
                <c:pt idx="115">
                  <c:v>92.204168315730243</c:v>
                </c:pt>
                <c:pt idx="116">
                  <c:v>91.398301030023077</c:v>
                </c:pt>
                <c:pt idx="117">
                  <c:v>90.574589080721893</c:v>
                </c:pt>
                <c:pt idx="118">
                  <c:v>89.733032467826689</c:v>
                </c:pt>
                <c:pt idx="119">
                  <c:v>88.873631191337481</c:v>
                </c:pt>
                <c:pt idx="120">
                  <c:v>87.996385251254267</c:v>
                </c:pt>
                <c:pt idx="121">
                  <c:v>87.101294647577021</c:v>
                </c:pt>
                <c:pt idx="122">
                  <c:v>86.188359380305783</c:v>
                </c:pt>
                <c:pt idx="123">
                  <c:v>85.257579449440541</c:v>
                </c:pt>
                <c:pt idx="124">
                  <c:v>84.308954854981266</c:v>
                </c:pt>
                <c:pt idx="125">
                  <c:v>83.342485596927986</c:v>
                </c:pt>
                <c:pt idx="126">
                  <c:v>82.358171675280715</c:v>
                </c:pt>
                <c:pt idx="127">
                  <c:v>81.356013090039397</c:v>
                </c:pt>
                <c:pt idx="128">
                  <c:v>80.336009841204088</c:v>
                </c:pt>
                <c:pt idx="129">
                  <c:v>79.298161928774775</c:v>
                </c:pt>
                <c:pt idx="130">
                  <c:v>78.242469352751428</c:v>
                </c:pt>
                <c:pt idx="131">
                  <c:v>77.16893211313409</c:v>
                </c:pt>
                <c:pt idx="132">
                  <c:v>76.077550209922748</c:v>
                </c:pt>
                <c:pt idx="133">
                  <c:v>74.968323643117358</c:v>
                </c:pt>
                <c:pt idx="134">
                  <c:v>73.841252412717978</c:v>
                </c:pt>
                <c:pt idx="135">
                  <c:v>72.696336518724593</c:v>
                </c:pt>
                <c:pt idx="136">
                  <c:v>71.533575961137188</c:v>
                </c:pt>
                <c:pt idx="137">
                  <c:v>70.352970739955779</c:v>
                </c:pt>
                <c:pt idx="138">
                  <c:v>69.154520855180351</c:v>
                </c:pt>
                <c:pt idx="139">
                  <c:v>67.938226306810918</c:v>
                </c:pt>
                <c:pt idx="140">
                  <c:v>66.704087094847466</c:v>
                </c:pt>
                <c:pt idx="141">
                  <c:v>65.452103219290024</c:v>
                </c:pt>
                <c:pt idx="142">
                  <c:v>64.182274680138562</c:v>
                </c:pt>
                <c:pt idx="143">
                  <c:v>62.89460147739306</c:v>
                </c:pt>
                <c:pt idx="144">
                  <c:v>61.589083611053582</c:v>
                </c:pt>
                <c:pt idx="145">
                  <c:v>60.265721081120077</c:v>
                </c:pt>
                <c:pt idx="146">
                  <c:v>58.924513887592546</c:v>
                </c:pt>
                <c:pt idx="147">
                  <c:v>57.565462030471039</c:v>
                </c:pt>
                <c:pt idx="148">
                  <c:v>56.188565509755506</c:v>
                </c:pt>
                <c:pt idx="149">
                  <c:v>54.793824325445939</c:v>
                </c:pt>
                <c:pt idx="150">
                  <c:v>53.381238477542389</c:v>
                </c:pt>
                <c:pt idx="151">
                  <c:v>51.95080796604482</c:v>
                </c:pt>
                <c:pt idx="152">
                  <c:v>50.502532790953225</c:v>
                </c:pt>
                <c:pt idx="153">
                  <c:v>49.036412952267632</c:v>
                </c:pt>
                <c:pt idx="154">
                  <c:v>47.552448449988042</c:v>
                </c:pt>
                <c:pt idx="155">
                  <c:v>46.050639284114403</c:v>
                </c:pt>
                <c:pt idx="156">
                  <c:v>44.530985454646782</c:v>
                </c:pt>
                <c:pt idx="157">
                  <c:v>42.993486961585162</c:v>
                </c:pt>
                <c:pt idx="158">
                  <c:v>41.438143804929481</c:v>
                </c:pt>
                <c:pt idx="159">
                  <c:v>39.864955984679824</c:v>
                </c:pt>
                <c:pt idx="160">
                  <c:v>38.273923500836162</c:v>
                </c:pt>
                <c:pt idx="161">
                  <c:v>36.665046353398466</c:v>
                </c:pt>
                <c:pt idx="162">
                  <c:v>35.03832454236678</c:v>
                </c:pt>
                <c:pt idx="163">
                  <c:v>33.393758067741075</c:v>
                </c:pt>
                <c:pt idx="164">
                  <c:v>31.731346929521337</c:v>
                </c:pt>
                <c:pt idx="165">
                  <c:v>30.051091127707622</c:v>
                </c:pt>
                <c:pt idx="166">
                  <c:v>28.352990662299888</c:v>
                </c:pt>
                <c:pt idx="167">
                  <c:v>26.637045533298163</c:v>
                </c:pt>
                <c:pt idx="168">
                  <c:v>24.903255740702363</c:v>
                </c:pt>
                <c:pt idx="169">
                  <c:v>23.151621284512601</c:v>
                </c:pt>
                <c:pt idx="170">
                  <c:v>21.382142164728819</c:v>
                </c:pt>
                <c:pt idx="171">
                  <c:v>19.594818381351004</c:v>
                </c:pt>
                <c:pt idx="172">
                  <c:v>17.789649934379199</c:v>
                </c:pt>
                <c:pt idx="173">
                  <c:v>15.966636823813403</c:v>
                </c:pt>
                <c:pt idx="174">
                  <c:v>14.125779049653531</c:v>
                </c:pt>
                <c:pt idx="175">
                  <c:v>12.267076611899711</c:v>
                </c:pt>
                <c:pt idx="176">
                  <c:v>10.390529510551872</c:v>
                </c:pt>
                <c:pt idx="177">
                  <c:v>8.4961377456099854</c:v>
                </c:pt>
                <c:pt idx="178">
                  <c:v>6.5839013170741225</c:v>
                </c:pt>
                <c:pt idx="179">
                  <c:v>4.6538202249442406</c:v>
                </c:pt>
                <c:pt idx="180">
                  <c:v>2.7058944692203113</c:v>
                </c:pt>
                <c:pt idx="181">
                  <c:v>0.74012404990241976</c:v>
                </c:pt>
                <c:pt idx="182">
                  <c:v>-1.2434910330094908</c:v>
                </c:pt>
                <c:pt idx="183">
                  <c:v>-3.2449507795154489</c:v>
                </c:pt>
                <c:pt idx="184">
                  <c:v>-5.2642551896153975</c:v>
                </c:pt>
                <c:pt idx="185">
                  <c:v>-7.3014042633093226</c:v>
                </c:pt>
                <c:pt idx="186">
                  <c:v>-9.3563980005973235</c:v>
                </c:pt>
                <c:pt idx="187">
                  <c:v>-11.429236401479287</c:v>
                </c:pt>
                <c:pt idx="188">
                  <c:v>-13.519919465955269</c:v>
                </c:pt>
                <c:pt idx="189">
                  <c:v>-15.628447194025298</c:v>
                </c:pt>
                <c:pt idx="190">
                  <c:v>-17.754819585689233</c:v>
                </c:pt>
                <c:pt idx="191">
                  <c:v>-19.899036640947287</c:v>
                </c:pt>
                <c:pt idx="192">
                  <c:v>-22.06109835979936</c:v>
                </c:pt>
                <c:pt idx="193">
                  <c:v>-24.241004742245366</c:v>
                </c:pt>
                <c:pt idx="194">
                  <c:v>-26.438755788285448</c:v>
                </c:pt>
                <c:pt idx="195">
                  <c:v>-28.654351497919549</c:v>
                </c:pt>
                <c:pt idx="196">
                  <c:v>-30.887791871147556</c:v>
                </c:pt>
                <c:pt idx="197">
                  <c:v>-33.139076907969695</c:v>
                </c:pt>
                <c:pt idx="198">
                  <c:v>-35.408206608385825</c:v>
                </c:pt>
                <c:pt idx="199">
                  <c:v>-37.69518097239586</c:v>
                </c:pt>
                <c:pt idx="200">
                  <c:v>-40.000000000000028</c:v>
                </c:pt>
              </c:numCache>
            </c:numRef>
          </c:yVal>
          <c:smooth val="0"/>
        </c:ser>
        <c:ser>
          <c:idx val="23"/>
          <c:order val="9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traiettoria!$C$8:$C$208</c:f>
              <c:numCache>
                <c:formatCode>0.00</c:formatCode>
                <c:ptCount val="201"/>
                <c:pt idx="0">
                  <c:v>0</c:v>
                </c:pt>
                <c:pt idx="1">
                  <c:v>0.85300126360933104</c:v>
                </c:pt>
                <c:pt idx="2">
                  <c:v>1.7060025272186621</c:v>
                </c:pt>
                <c:pt idx="3">
                  <c:v>2.5590037908279935</c:v>
                </c:pt>
                <c:pt idx="4">
                  <c:v>3.4120050544373242</c:v>
                </c:pt>
                <c:pt idx="5">
                  <c:v>4.2650063180466553</c:v>
                </c:pt>
                <c:pt idx="6">
                  <c:v>5.1180075816559869</c:v>
                </c:pt>
                <c:pt idx="7">
                  <c:v>5.9710088452653176</c:v>
                </c:pt>
                <c:pt idx="8">
                  <c:v>6.8240101088746483</c:v>
                </c:pt>
                <c:pt idx="9">
                  <c:v>7.6770113724839799</c:v>
                </c:pt>
                <c:pt idx="10">
                  <c:v>8.5300126360933106</c:v>
                </c:pt>
                <c:pt idx="11">
                  <c:v>9.3830138997026413</c:v>
                </c:pt>
                <c:pt idx="12">
                  <c:v>10.236015163311974</c:v>
                </c:pt>
                <c:pt idx="13">
                  <c:v>11.089016426921303</c:v>
                </c:pt>
                <c:pt idx="14">
                  <c:v>11.942017690530635</c:v>
                </c:pt>
                <c:pt idx="15">
                  <c:v>12.795018954139966</c:v>
                </c:pt>
                <c:pt idx="16">
                  <c:v>13.648020217749297</c:v>
                </c:pt>
                <c:pt idx="17">
                  <c:v>14.501021481358629</c:v>
                </c:pt>
                <c:pt idx="18">
                  <c:v>15.35402274496796</c:v>
                </c:pt>
                <c:pt idx="19">
                  <c:v>16.207024008577292</c:v>
                </c:pt>
                <c:pt idx="20">
                  <c:v>17.060025272186621</c:v>
                </c:pt>
                <c:pt idx="21">
                  <c:v>17.913026535795954</c:v>
                </c:pt>
                <c:pt idx="22">
                  <c:v>18.766027799405283</c:v>
                </c:pt>
                <c:pt idx="23">
                  <c:v>19.619029063014615</c:v>
                </c:pt>
                <c:pt idx="24">
                  <c:v>20.472030326623948</c:v>
                </c:pt>
                <c:pt idx="25">
                  <c:v>21.325031590233277</c:v>
                </c:pt>
                <c:pt idx="26">
                  <c:v>22.178032853842605</c:v>
                </c:pt>
                <c:pt idx="27">
                  <c:v>23.031034117451942</c:v>
                </c:pt>
                <c:pt idx="28">
                  <c:v>23.88403538106127</c:v>
                </c:pt>
                <c:pt idx="29">
                  <c:v>24.737036644670599</c:v>
                </c:pt>
                <c:pt idx="30">
                  <c:v>25.590037908279932</c:v>
                </c:pt>
                <c:pt idx="31">
                  <c:v>26.443039171889264</c:v>
                </c:pt>
                <c:pt idx="32">
                  <c:v>27.296040435498593</c:v>
                </c:pt>
                <c:pt idx="33">
                  <c:v>28.149041699107926</c:v>
                </c:pt>
                <c:pt idx="34">
                  <c:v>29.002042962717258</c:v>
                </c:pt>
                <c:pt idx="35">
                  <c:v>29.855044226326587</c:v>
                </c:pt>
                <c:pt idx="36">
                  <c:v>30.70804548993592</c:v>
                </c:pt>
                <c:pt idx="37">
                  <c:v>31.561046753545249</c:v>
                </c:pt>
                <c:pt idx="38">
                  <c:v>32.414048017154585</c:v>
                </c:pt>
                <c:pt idx="39">
                  <c:v>33.267049280763914</c:v>
                </c:pt>
                <c:pt idx="40">
                  <c:v>34.120050544373242</c:v>
                </c:pt>
                <c:pt idx="41">
                  <c:v>34.973051807982579</c:v>
                </c:pt>
                <c:pt idx="42">
                  <c:v>35.826053071591907</c:v>
                </c:pt>
                <c:pt idx="43">
                  <c:v>36.679054335201236</c:v>
                </c:pt>
                <c:pt idx="44">
                  <c:v>37.532055598810565</c:v>
                </c:pt>
                <c:pt idx="45">
                  <c:v>38.385056862419901</c:v>
                </c:pt>
                <c:pt idx="46">
                  <c:v>39.23805812602923</c:v>
                </c:pt>
                <c:pt idx="47">
                  <c:v>40.091059389638559</c:v>
                </c:pt>
                <c:pt idx="48">
                  <c:v>40.944060653247895</c:v>
                </c:pt>
                <c:pt idx="49">
                  <c:v>41.797061916857217</c:v>
                </c:pt>
                <c:pt idx="50">
                  <c:v>42.650063180466553</c:v>
                </c:pt>
                <c:pt idx="51">
                  <c:v>43.503064444075889</c:v>
                </c:pt>
                <c:pt idx="52">
                  <c:v>44.356065707685211</c:v>
                </c:pt>
                <c:pt idx="53">
                  <c:v>45.209066971294547</c:v>
                </c:pt>
                <c:pt idx="54">
                  <c:v>46.062068234903883</c:v>
                </c:pt>
                <c:pt idx="55">
                  <c:v>46.915069498513205</c:v>
                </c:pt>
                <c:pt idx="56">
                  <c:v>47.768070762122541</c:v>
                </c:pt>
                <c:pt idx="57">
                  <c:v>48.621072025731877</c:v>
                </c:pt>
                <c:pt idx="58">
                  <c:v>49.474073289341199</c:v>
                </c:pt>
                <c:pt idx="59">
                  <c:v>50.327074552950535</c:v>
                </c:pt>
                <c:pt idx="60">
                  <c:v>51.180075816559864</c:v>
                </c:pt>
                <c:pt idx="61">
                  <c:v>52.033077080169193</c:v>
                </c:pt>
                <c:pt idx="62">
                  <c:v>52.886078343778529</c:v>
                </c:pt>
                <c:pt idx="63">
                  <c:v>53.739079607387851</c:v>
                </c:pt>
                <c:pt idx="64">
                  <c:v>54.592080870997187</c:v>
                </c:pt>
                <c:pt idx="65">
                  <c:v>55.445082134606523</c:v>
                </c:pt>
                <c:pt idx="66">
                  <c:v>56.298083398215852</c:v>
                </c:pt>
                <c:pt idx="67">
                  <c:v>57.15108466182518</c:v>
                </c:pt>
                <c:pt idx="68">
                  <c:v>58.004085925434516</c:v>
                </c:pt>
                <c:pt idx="69">
                  <c:v>58.857087189043838</c:v>
                </c:pt>
                <c:pt idx="70">
                  <c:v>59.710088452653174</c:v>
                </c:pt>
                <c:pt idx="71">
                  <c:v>60.563089716262503</c:v>
                </c:pt>
                <c:pt idx="72">
                  <c:v>61.416090979871839</c:v>
                </c:pt>
                <c:pt idx="73">
                  <c:v>62.269092243481168</c:v>
                </c:pt>
                <c:pt idx="74">
                  <c:v>63.122093507090497</c:v>
                </c:pt>
                <c:pt idx="75">
                  <c:v>63.975094770699826</c:v>
                </c:pt>
                <c:pt idx="76">
                  <c:v>64.828096034309169</c:v>
                </c:pt>
                <c:pt idx="77">
                  <c:v>65.681097297918484</c:v>
                </c:pt>
                <c:pt idx="78">
                  <c:v>66.534098561527827</c:v>
                </c:pt>
                <c:pt idx="79">
                  <c:v>67.387099825137156</c:v>
                </c:pt>
                <c:pt idx="80">
                  <c:v>68.240101088746485</c:v>
                </c:pt>
                <c:pt idx="81">
                  <c:v>69.093102352355814</c:v>
                </c:pt>
                <c:pt idx="82">
                  <c:v>69.946103615965157</c:v>
                </c:pt>
                <c:pt idx="83">
                  <c:v>70.799104879574472</c:v>
                </c:pt>
                <c:pt idx="84">
                  <c:v>71.652106143183815</c:v>
                </c:pt>
                <c:pt idx="85">
                  <c:v>72.505107406793144</c:v>
                </c:pt>
                <c:pt idx="86">
                  <c:v>73.358108670402473</c:v>
                </c:pt>
                <c:pt idx="87">
                  <c:v>74.211109934011802</c:v>
                </c:pt>
                <c:pt idx="88">
                  <c:v>75.064111197621131</c:v>
                </c:pt>
                <c:pt idx="89">
                  <c:v>75.91711246123046</c:v>
                </c:pt>
                <c:pt idx="90">
                  <c:v>76.770113724839803</c:v>
                </c:pt>
                <c:pt idx="91">
                  <c:v>77.623114988449117</c:v>
                </c:pt>
                <c:pt idx="92">
                  <c:v>78.476116252058461</c:v>
                </c:pt>
                <c:pt idx="93">
                  <c:v>79.329117515667789</c:v>
                </c:pt>
                <c:pt idx="94">
                  <c:v>80.182118779277118</c:v>
                </c:pt>
                <c:pt idx="95">
                  <c:v>81.035120042886447</c:v>
                </c:pt>
                <c:pt idx="96">
                  <c:v>81.88812130649579</c:v>
                </c:pt>
                <c:pt idx="97">
                  <c:v>82.741122570105119</c:v>
                </c:pt>
                <c:pt idx="98">
                  <c:v>83.594123833714434</c:v>
                </c:pt>
                <c:pt idx="99">
                  <c:v>84.447125097323777</c:v>
                </c:pt>
                <c:pt idx="100">
                  <c:v>85.300126360933106</c:v>
                </c:pt>
                <c:pt idx="101">
                  <c:v>86.153127624542435</c:v>
                </c:pt>
                <c:pt idx="102">
                  <c:v>87.006128888151778</c:v>
                </c:pt>
                <c:pt idx="103">
                  <c:v>87.859130151761093</c:v>
                </c:pt>
                <c:pt idx="104">
                  <c:v>88.712131415370422</c:v>
                </c:pt>
                <c:pt idx="105">
                  <c:v>89.565132678979765</c:v>
                </c:pt>
                <c:pt idx="106">
                  <c:v>90.418133942589094</c:v>
                </c:pt>
                <c:pt idx="107">
                  <c:v>91.271135206198423</c:v>
                </c:pt>
                <c:pt idx="108">
                  <c:v>92.124136469807766</c:v>
                </c:pt>
                <c:pt idx="109">
                  <c:v>92.977137733417095</c:v>
                </c:pt>
                <c:pt idx="110">
                  <c:v>93.83013899702641</c:v>
                </c:pt>
                <c:pt idx="111">
                  <c:v>94.683140260635753</c:v>
                </c:pt>
                <c:pt idx="112">
                  <c:v>95.536141524245082</c:v>
                </c:pt>
                <c:pt idx="113">
                  <c:v>96.389142787854411</c:v>
                </c:pt>
                <c:pt idx="114">
                  <c:v>97.242144051463754</c:v>
                </c:pt>
                <c:pt idx="115">
                  <c:v>98.095145315073069</c:v>
                </c:pt>
                <c:pt idx="116">
                  <c:v>98.948146578682397</c:v>
                </c:pt>
                <c:pt idx="117">
                  <c:v>99.801147842291726</c:v>
                </c:pt>
                <c:pt idx="118">
                  <c:v>100.65414910590107</c:v>
                </c:pt>
                <c:pt idx="119">
                  <c:v>101.5071503695104</c:v>
                </c:pt>
                <c:pt idx="120">
                  <c:v>102.36015163311973</c:v>
                </c:pt>
                <c:pt idx="121">
                  <c:v>103.21315289672907</c:v>
                </c:pt>
                <c:pt idx="122">
                  <c:v>104.06615416033839</c:v>
                </c:pt>
                <c:pt idx="123">
                  <c:v>104.91915542394771</c:v>
                </c:pt>
                <c:pt idx="124">
                  <c:v>105.77215668755706</c:v>
                </c:pt>
                <c:pt idx="125">
                  <c:v>106.62515795116639</c:v>
                </c:pt>
                <c:pt idx="126">
                  <c:v>107.4781592147757</c:v>
                </c:pt>
                <c:pt idx="127">
                  <c:v>108.33116047838504</c:v>
                </c:pt>
                <c:pt idx="128">
                  <c:v>109.18416174199437</c:v>
                </c:pt>
                <c:pt idx="129">
                  <c:v>110.0371630056037</c:v>
                </c:pt>
                <c:pt idx="130">
                  <c:v>110.89016426921305</c:v>
                </c:pt>
                <c:pt idx="131">
                  <c:v>111.74316553282237</c:v>
                </c:pt>
                <c:pt idx="132">
                  <c:v>112.5961667964317</c:v>
                </c:pt>
                <c:pt idx="133">
                  <c:v>113.44916806004105</c:v>
                </c:pt>
                <c:pt idx="134">
                  <c:v>114.30216932365036</c:v>
                </c:pt>
                <c:pt idx="135">
                  <c:v>115.15517058725969</c:v>
                </c:pt>
                <c:pt idx="136">
                  <c:v>116.00817185086903</c:v>
                </c:pt>
                <c:pt idx="137">
                  <c:v>116.86117311447836</c:v>
                </c:pt>
                <c:pt idx="138">
                  <c:v>117.71417437808768</c:v>
                </c:pt>
                <c:pt idx="139">
                  <c:v>118.56717564169702</c:v>
                </c:pt>
                <c:pt idx="140">
                  <c:v>119.42017690530635</c:v>
                </c:pt>
                <c:pt idx="141">
                  <c:v>120.27317816891568</c:v>
                </c:pt>
                <c:pt idx="142">
                  <c:v>121.12617943252501</c:v>
                </c:pt>
                <c:pt idx="143">
                  <c:v>121.97918069613435</c:v>
                </c:pt>
                <c:pt idx="144">
                  <c:v>122.83218195974368</c:v>
                </c:pt>
                <c:pt idx="145">
                  <c:v>123.68518322335299</c:v>
                </c:pt>
                <c:pt idx="146">
                  <c:v>124.53818448696234</c:v>
                </c:pt>
                <c:pt idx="147">
                  <c:v>125.39118575057167</c:v>
                </c:pt>
                <c:pt idx="148">
                  <c:v>126.24418701418099</c:v>
                </c:pt>
                <c:pt idx="149">
                  <c:v>127.09718827779034</c:v>
                </c:pt>
                <c:pt idx="150">
                  <c:v>127.95018954139965</c:v>
                </c:pt>
                <c:pt idx="151">
                  <c:v>128.803190805009</c:v>
                </c:pt>
                <c:pt idx="152">
                  <c:v>129.65619206861834</c:v>
                </c:pt>
                <c:pt idx="153">
                  <c:v>130.50919333222765</c:v>
                </c:pt>
                <c:pt idx="154">
                  <c:v>131.36219459583697</c:v>
                </c:pt>
                <c:pt idx="155">
                  <c:v>132.21519585944631</c:v>
                </c:pt>
                <c:pt idx="156">
                  <c:v>133.06819712305565</c:v>
                </c:pt>
                <c:pt idx="157">
                  <c:v>133.92119838666497</c:v>
                </c:pt>
                <c:pt idx="158">
                  <c:v>134.77419965027431</c:v>
                </c:pt>
                <c:pt idx="159">
                  <c:v>135.62720091388366</c:v>
                </c:pt>
                <c:pt idx="160">
                  <c:v>136.48020217749297</c:v>
                </c:pt>
                <c:pt idx="161">
                  <c:v>137.33320344110231</c:v>
                </c:pt>
                <c:pt idx="162">
                  <c:v>138.18620470471163</c:v>
                </c:pt>
                <c:pt idx="163">
                  <c:v>139.03920596832097</c:v>
                </c:pt>
                <c:pt idx="164">
                  <c:v>139.89220723193031</c:v>
                </c:pt>
                <c:pt idx="165">
                  <c:v>140.74520849553963</c:v>
                </c:pt>
                <c:pt idx="166">
                  <c:v>141.59820975914894</c:v>
                </c:pt>
                <c:pt idx="167">
                  <c:v>142.45121102275829</c:v>
                </c:pt>
                <c:pt idx="168">
                  <c:v>143.30421228636763</c:v>
                </c:pt>
                <c:pt idx="169">
                  <c:v>144.15721354997694</c:v>
                </c:pt>
                <c:pt idx="170">
                  <c:v>145.01021481358629</c:v>
                </c:pt>
                <c:pt idx="171">
                  <c:v>145.8632160771956</c:v>
                </c:pt>
                <c:pt idx="172">
                  <c:v>146.71621734080495</c:v>
                </c:pt>
                <c:pt idx="173">
                  <c:v>147.56921860441426</c:v>
                </c:pt>
                <c:pt idx="174">
                  <c:v>148.4222198680236</c:v>
                </c:pt>
                <c:pt idx="175">
                  <c:v>149.27522113163295</c:v>
                </c:pt>
                <c:pt idx="176">
                  <c:v>150.12822239524226</c:v>
                </c:pt>
                <c:pt idx="177">
                  <c:v>150.9812236588516</c:v>
                </c:pt>
                <c:pt idx="178">
                  <c:v>151.83422492246092</c:v>
                </c:pt>
                <c:pt idx="179">
                  <c:v>152.68722618607026</c:v>
                </c:pt>
                <c:pt idx="180">
                  <c:v>153.54022744967961</c:v>
                </c:pt>
                <c:pt idx="181">
                  <c:v>154.39322871328892</c:v>
                </c:pt>
                <c:pt idx="182">
                  <c:v>155.24622997689823</c:v>
                </c:pt>
                <c:pt idx="183">
                  <c:v>156.09923124050761</c:v>
                </c:pt>
                <c:pt idx="184">
                  <c:v>156.95223250411692</c:v>
                </c:pt>
                <c:pt idx="185">
                  <c:v>157.80523376772624</c:v>
                </c:pt>
                <c:pt idx="186">
                  <c:v>158.65823503133558</c:v>
                </c:pt>
                <c:pt idx="187">
                  <c:v>159.51123629494492</c:v>
                </c:pt>
                <c:pt idx="188">
                  <c:v>160.36423755855424</c:v>
                </c:pt>
                <c:pt idx="189">
                  <c:v>161.21723882216358</c:v>
                </c:pt>
                <c:pt idx="190">
                  <c:v>162.07024008577289</c:v>
                </c:pt>
                <c:pt idx="191">
                  <c:v>162.92324134938224</c:v>
                </c:pt>
                <c:pt idx="192">
                  <c:v>163.77624261299158</c:v>
                </c:pt>
                <c:pt idx="193">
                  <c:v>164.62924387660087</c:v>
                </c:pt>
                <c:pt idx="194">
                  <c:v>165.48224514021024</c:v>
                </c:pt>
                <c:pt idx="195">
                  <c:v>166.33524640381955</c:v>
                </c:pt>
                <c:pt idx="196">
                  <c:v>167.18824766742887</c:v>
                </c:pt>
                <c:pt idx="197">
                  <c:v>168.04124893103821</c:v>
                </c:pt>
                <c:pt idx="198">
                  <c:v>168.89425019464755</c:v>
                </c:pt>
                <c:pt idx="199">
                  <c:v>169.74725145825687</c:v>
                </c:pt>
                <c:pt idx="200">
                  <c:v>170.60025272186621</c:v>
                </c:pt>
              </c:numCache>
            </c:numRef>
          </c:xVal>
          <c:yVal>
            <c:numRef>
              <c:f>traiettoria!$O$8:$O$208</c:f>
              <c:numCache>
                <c:formatCode>0.00</c:formatCode>
                <c:ptCount val="201"/>
                <c:pt idx="0">
                  <c:v>120</c:v>
                </c:pt>
                <c:pt idx="1">
                  <c:v>120</c:v>
                </c:pt>
                <c:pt idx="2">
                  <c:v>120</c:v>
                </c:pt>
                <c:pt idx="3">
                  <c:v>120</c:v>
                </c:pt>
                <c:pt idx="4">
                  <c:v>120</c:v>
                </c:pt>
                <c:pt idx="5">
                  <c:v>120</c:v>
                </c:pt>
                <c:pt idx="6">
                  <c:v>120</c:v>
                </c:pt>
                <c:pt idx="7">
                  <c:v>120</c:v>
                </c:pt>
                <c:pt idx="8">
                  <c:v>120</c:v>
                </c:pt>
                <c:pt idx="9">
                  <c:v>120</c:v>
                </c:pt>
                <c:pt idx="10">
                  <c:v>120</c:v>
                </c:pt>
                <c:pt idx="11">
                  <c:v>120</c:v>
                </c:pt>
                <c:pt idx="12">
                  <c:v>120</c:v>
                </c:pt>
                <c:pt idx="13">
                  <c:v>120</c:v>
                </c:pt>
                <c:pt idx="14">
                  <c:v>120</c:v>
                </c:pt>
                <c:pt idx="15">
                  <c:v>120</c:v>
                </c:pt>
                <c:pt idx="16">
                  <c:v>120</c:v>
                </c:pt>
                <c:pt idx="17">
                  <c:v>120</c:v>
                </c:pt>
                <c:pt idx="18">
                  <c:v>120</c:v>
                </c:pt>
                <c:pt idx="19">
                  <c:v>120</c:v>
                </c:pt>
                <c:pt idx="20">
                  <c:v>120</c:v>
                </c:pt>
                <c:pt idx="21">
                  <c:v>120</c:v>
                </c:pt>
                <c:pt idx="22">
                  <c:v>120</c:v>
                </c:pt>
                <c:pt idx="23">
                  <c:v>120</c:v>
                </c:pt>
                <c:pt idx="24">
                  <c:v>120</c:v>
                </c:pt>
                <c:pt idx="25">
                  <c:v>120</c:v>
                </c:pt>
                <c:pt idx="26">
                  <c:v>120</c:v>
                </c:pt>
                <c:pt idx="27">
                  <c:v>120</c:v>
                </c:pt>
                <c:pt idx="28">
                  <c:v>120</c:v>
                </c:pt>
                <c:pt idx="29">
                  <c:v>120</c:v>
                </c:pt>
                <c:pt idx="30">
                  <c:v>120</c:v>
                </c:pt>
                <c:pt idx="31">
                  <c:v>120</c:v>
                </c:pt>
                <c:pt idx="32">
                  <c:v>120</c:v>
                </c:pt>
                <c:pt idx="33">
                  <c:v>120</c:v>
                </c:pt>
                <c:pt idx="34">
                  <c:v>120</c:v>
                </c:pt>
                <c:pt idx="35">
                  <c:v>120</c:v>
                </c:pt>
                <c:pt idx="36">
                  <c:v>120</c:v>
                </c:pt>
                <c:pt idx="37">
                  <c:v>120</c:v>
                </c:pt>
                <c:pt idx="38">
                  <c:v>120</c:v>
                </c:pt>
                <c:pt idx="39">
                  <c:v>120</c:v>
                </c:pt>
                <c:pt idx="40">
                  <c:v>120</c:v>
                </c:pt>
                <c:pt idx="41">
                  <c:v>120</c:v>
                </c:pt>
                <c:pt idx="42">
                  <c:v>120</c:v>
                </c:pt>
                <c:pt idx="43">
                  <c:v>120</c:v>
                </c:pt>
                <c:pt idx="44">
                  <c:v>120</c:v>
                </c:pt>
                <c:pt idx="45">
                  <c:v>120</c:v>
                </c:pt>
                <c:pt idx="46">
                  <c:v>120</c:v>
                </c:pt>
                <c:pt idx="47">
                  <c:v>120</c:v>
                </c:pt>
                <c:pt idx="48">
                  <c:v>120</c:v>
                </c:pt>
                <c:pt idx="49">
                  <c:v>120</c:v>
                </c:pt>
                <c:pt idx="50">
                  <c:v>120</c:v>
                </c:pt>
                <c:pt idx="51">
                  <c:v>120</c:v>
                </c:pt>
                <c:pt idx="52">
                  <c:v>120</c:v>
                </c:pt>
                <c:pt idx="53">
                  <c:v>120</c:v>
                </c:pt>
                <c:pt idx="54">
                  <c:v>120</c:v>
                </c:pt>
                <c:pt idx="55">
                  <c:v>120</c:v>
                </c:pt>
                <c:pt idx="56">
                  <c:v>120</c:v>
                </c:pt>
                <c:pt idx="57">
                  <c:v>120</c:v>
                </c:pt>
                <c:pt idx="58">
                  <c:v>120</c:v>
                </c:pt>
                <c:pt idx="59">
                  <c:v>120</c:v>
                </c:pt>
                <c:pt idx="60">
                  <c:v>120</c:v>
                </c:pt>
                <c:pt idx="61">
                  <c:v>120</c:v>
                </c:pt>
                <c:pt idx="62">
                  <c:v>120</c:v>
                </c:pt>
                <c:pt idx="63">
                  <c:v>120</c:v>
                </c:pt>
                <c:pt idx="64">
                  <c:v>120</c:v>
                </c:pt>
                <c:pt idx="65">
                  <c:v>120</c:v>
                </c:pt>
                <c:pt idx="66">
                  <c:v>120</c:v>
                </c:pt>
                <c:pt idx="67">
                  <c:v>120</c:v>
                </c:pt>
                <c:pt idx="68">
                  <c:v>120</c:v>
                </c:pt>
                <c:pt idx="69">
                  <c:v>120</c:v>
                </c:pt>
                <c:pt idx="70">
                  <c:v>120</c:v>
                </c:pt>
                <c:pt idx="71">
                  <c:v>119.99611192877478</c:v>
                </c:pt>
                <c:pt idx="72">
                  <c:v>119.9754098412041</c:v>
                </c:pt>
                <c:pt idx="73">
                  <c:v>119.93686309003941</c:v>
                </c:pt>
                <c:pt idx="74">
                  <c:v>119.8804716752807</c:v>
                </c:pt>
                <c:pt idx="75">
                  <c:v>119.80623559692799</c:v>
                </c:pt>
                <c:pt idx="76">
                  <c:v>119.71415485498127</c:v>
                </c:pt>
                <c:pt idx="77">
                  <c:v>119.60422944944054</c:v>
                </c:pt>
                <c:pt idx="78">
                  <c:v>119.4764593803058</c:v>
                </c:pt>
                <c:pt idx="79">
                  <c:v>119.33084464757704</c:v>
                </c:pt>
                <c:pt idx="80">
                  <c:v>119.16738525125427</c:v>
                </c:pt>
                <c:pt idx="81">
                  <c:v>118.98608119133749</c:v>
                </c:pt>
                <c:pt idx="82">
                  <c:v>118.7869324678267</c:v>
                </c:pt>
                <c:pt idx="83">
                  <c:v>118.56993908072189</c:v>
                </c:pt>
                <c:pt idx="84">
                  <c:v>118.33510103002308</c:v>
                </c:pt>
                <c:pt idx="85">
                  <c:v>118.08241831573025</c:v>
                </c:pt>
                <c:pt idx="86">
                  <c:v>117.81189093784342</c:v>
                </c:pt>
                <c:pt idx="87">
                  <c:v>117.52351889636257</c:v>
                </c:pt>
                <c:pt idx="88">
                  <c:v>117.21730219128771</c:v>
                </c:pt>
                <c:pt idx="89">
                  <c:v>116.89324082261885</c:v>
                </c:pt>
                <c:pt idx="90">
                  <c:v>116.55133479035597</c:v>
                </c:pt>
                <c:pt idx="91">
                  <c:v>116.19158409449908</c:v>
                </c:pt>
                <c:pt idx="92">
                  <c:v>115.81398873504817</c:v>
                </c:pt>
                <c:pt idx="93">
                  <c:v>115.41854871200324</c:v>
                </c:pt>
                <c:pt idx="94">
                  <c:v>115.00526402536433</c:v>
                </c:pt>
                <c:pt idx="95">
                  <c:v>114.57413467513139</c:v>
                </c:pt>
                <c:pt idx="96">
                  <c:v>114.12516066130443</c:v>
                </c:pt>
                <c:pt idx="97">
                  <c:v>113.65834198388347</c:v>
                </c:pt>
                <c:pt idx="98">
                  <c:v>113.17367864286851</c:v>
                </c:pt>
                <c:pt idx="99">
                  <c:v>112.67117063825953</c:v>
                </c:pt>
                <c:pt idx="100">
                  <c:v>112.15081797005652</c:v>
                </c:pt>
                <c:pt idx="101">
                  <c:v>111.61262063825953</c:v>
                </c:pt>
                <c:pt idx="102">
                  <c:v>111.0565786428685</c:v>
                </c:pt>
                <c:pt idx="103">
                  <c:v>110.48269198388347</c:v>
                </c:pt>
                <c:pt idx="104">
                  <c:v>109.89096066130443</c:v>
                </c:pt>
                <c:pt idx="105">
                  <c:v>109.28138467513138</c:v>
                </c:pt>
                <c:pt idx="106">
                  <c:v>108.65396402536432</c:v>
                </c:pt>
                <c:pt idx="107">
                  <c:v>108.00869871200325</c:v>
                </c:pt>
                <c:pt idx="108">
                  <c:v>107.34558873504815</c:v>
                </c:pt>
                <c:pt idx="109">
                  <c:v>106.66463409449906</c:v>
                </c:pt>
                <c:pt idx="110">
                  <c:v>105.96583479035596</c:v>
                </c:pt>
                <c:pt idx="111">
                  <c:v>105.24919082261883</c:v>
                </c:pt>
                <c:pt idx="112">
                  <c:v>104.51470219128771</c:v>
                </c:pt>
                <c:pt idx="113">
                  <c:v>103.76236889636257</c:v>
                </c:pt>
                <c:pt idx="114">
                  <c:v>102.99219093784342</c:v>
                </c:pt>
                <c:pt idx="115">
                  <c:v>102.20416831573024</c:v>
                </c:pt>
                <c:pt idx="116">
                  <c:v>101.39830103002308</c:v>
                </c:pt>
                <c:pt idx="117">
                  <c:v>100.57458908072189</c:v>
                </c:pt>
                <c:pt idx="118">
                  <c:v>99.733032467826689</c:v>
                </c:pt>
                <c:pt idx="119">
                  <c:v>98.873631191337481</c:v>
                </c:pt>
                <c:pt idx="120">
                  <c:v>97.996385251254267</c:v>
                </c:pt>
                <c:pt idx="121">
                  <c:v>97.101294647577021</c:v>
                </c:pt>
                <c:pt idx="122">
                  <c:v>96.188359380305783</c:v>
                </c:pt>
                <c:pt idx="123">
                  <c:v>95.257579449440541</c:v>
                </c:pt>
                <c:pt idx="124">
                  <c:v>94.308954854981266</c:v>
                </c:pt>
                <c:pt idx="125">
                  <c:v>93.342485596927986</c:v>
                </c:pt>
                <c:pt idx="126">
                  <c:v>92.358171675280715</c:v>
                </c:pt>
                <c:pt idx="127">
                  <c:v>91.356013090039397</c:v>
                </c:pt>
                <c:pt idx="128">
                  <c:v>90.336009841204088</c:v>
                </c:pt>
                <c:pt idx="129">
                  <c:v>89.298161928774775</c:v>
                </c:pt>
                <c:pt idx="130">
                  <c:v>88.242469352751428</c:v>
                </c:pt>
                <c:pt idx="131">
                  <c:v>87.16893211313409</c:v>
                </c:pt>
                <c:pt idx="132">
                  <c:v>86.077550209922748</c:v>
                </c:pt>
                <c:pt idx="133">
                  <c:v>84.968323643117358</c:v>
                </c:pt>
                <c:pt idx="134">
                  <c:v>83.841252412717978</c:v>
                </c:pt>
                <c:pt idx="135">
                  <c:v>82.696336518724593</c:v>
                </c:pt>
                <c:pt idx="136">
                  <c:v>81.533575961137188</c:v>
                </c:pt>
                <c:pt idx="137">
                  <c:v>80.352970739955779</c:v>
                </c:pt>
                <c:pt idx="138">
                  <c:v>79.154520855180351</c:v>
                </c:pt>
                <c:pt idx="139">
                  <c:v>77.938226306810918</c:v>
                </c:pt>
                <c:pt idx="140">
                  <c:v>76.704087094847466</c:v>
                </c:pt>
                <c:pt idx="141">
                  <c:v>75.452103219290024</c:v>
                </c:pt>
                <c:pt idx="142">
                  <c:v>74.182274680138562</c:v>
                </c:pt>
                <c:pt idx="143">
                  <c:v>72.894601477393053</c:v>
                </c:pt>
                <c:pt idx="144">
                  <c:v>71.589083611053582</c:v>
                </c:pt>
                <c:pt idx="145">
                  <c:v>70.265721081120077</c:v>
                </c:pt>
                <c:pt idx="146">
                  <c:v>68.924513887592553</c:v>
                </c:pt>
                <c:pt idx="147">
                  <c:v>67.565462030471039</c:v>
                </c:pt>
                <c:pt idx="148">
                  <c:v>66.188565509755506</c:v>
                </c:pt>
                <c:pt idx="149">
                  <c:v>64.793824325445939</c:v>
                </c:pt>
                <c:pt idx="150">
                  <c:v>63.381238477542389</c:v>
                </c:pt>
                <c:pt idx="151">
                  <c:v>61.95080796604482</c:v>
                </c:pt>
                <c:pt idx="152">
                  <c:v>60.502532790953225</c:v>
                </c:pt>
                <c:pt idx="153">
                  <c:v>59.036412952267632</c:v>
                </c:pt>
                <c:pt idx="154">
                  <c:v>57.552448449988042</c:v>
                </c:pt>
                <c:pt idx="155">
                  <c:v>56.050639284114403</c:v>
                </c:pt>
                <c:pt idx="156">
                  <c:v>54.530985454646782</c:v>
                </c:pt>
                <c:pt idx="157">
                  <c:v>52.993486961585162</c:v>
                </c:pt>
                <c:pt idx="158">
                  <c:v>51.438143804929481</c:v>
                </c:pt>
                <c:pt idx="159">
                  <c:v>49.864955984679824</c:v>
                </c:pt>
                <c:pt idx="160">
                  <c:v>48.273923500836162</c:v>
                </c:pt>
                <c:pt idx="161">
                  <c:v>46.665046353398466</c:v>
                </c:pt>
                <c:pt idx="162">
                  <c:v>45.03832454236678</c:v>
                </c:pt>
                <c:pt idx="163">
                  <c:v>43.393758067741075</c:v>
                </c:pt>
                <c:pt idx="164">
                  <c:v>41.731346929521337</c:v>
                </c:pt>
                <c:pt idx="165">
                  <c:v>40.051091127707622</c:v>
                </c:pt>
                <c:pt idx="166">
                  <c:v>38.352990662299888</c:v>
                </c:pt>
                <c:pt idx="167">
                  <c:v>36.637045533298163</c:v>
                </c:pt>
                <c:pt idx="168">
                  <c:v>34.903255740702363</c:v>
                </c:pt>
                <c:pt idx="169">
                  <c:v>33.151621284512601</c:v>
                </c:pt>
                <c:pt idx="170">
                  <c:v>31.382142164728819</c:v>
                </c:pt>
                <c:pt idx="171">
                  <c:v>29.594818381351004</c:v>
                </c:pt>
                <c:pt idx="172">
                  <c:v>27.789649934379199</c:v>
                </c:pt>
                <c:pt idx="173">
                  <c:v>25.966636823813403</c:v>
                </c:pt>
                <c:pt idx="174">
                  <c:v>24.125779049653531</c:v>
                </c:pt>
                <c:pt idx="175">
                  <c:v>22.267076611899711</c:v>
                </c:pt>
                <c:pt idx="176">
                  <c:v>20.390529510551872</c:v>
                </c:pt>
                <c:pt idx="177">
                  <c:v>18.496137745609985</c:v>
                </c:pt>
                <c:pt idx="178">
                  <c:v>16.583901317074123</c:v>
                </c:pt>
                <c:pt idx="179">
                  <c:v>14.653820224944241</c:v>
                </c:pt>
                <c:pt idx="180">
                  <c:v>12.705894469220311</c:v>
                </c:pt>
                <c:pt idx="181">
                  <c:v>10.74012404990242</c:v>
                </c:pt>
                <c:pt idx="182">
                  <c:v>8.7565089669905092</c:v>
                </c:pt>
                <c:pt idx="183">
                  <c:v>6.7550492204845511</c:v>
                </c:pt>
                <c:pt idx="184">
                  <c:v>4.7357448103846025</c:v>
                </c:pt>
                <c:pt idx="185">
                  <c:v>2.6985957366906774</c:v>
                </c:pt>
                <c:pt idx="186">
                  <c:v>0.64360199940267648</c:v>
                </c:pt>
                <c:pt idx="187">
                  <c:v>-1.4292364014792867</c:v>
                </c:pt>
                <c:pt idx="188">
                  <c:v>-3.5199194659552688</c:v>
                </c:pt>
                <c:pt idx="189">
                  <c:v>-5.6284471940252985</c:v>
                </c:pt>
                <c:pt idx="190">
                  <c:v>-7.7548195856892335</c:v>
                </c:pt>
                <c:pt idx="191">
                  <c:v>-9.899036640947287</c:v>
                </c:pt>
                <c:pt idx="192">
                  <c:v>-12.06109835979936</c:v>
                </c:pt>
                <c:pt idx="193">
                  <c:v>-14.241004742245366</c:v>
                </c:pt>
                <c:pt idx="194">
                  <c:v>-16.438755788285448</c:v>
                </c:pt>
                <c:pt idx="195">
                  <c:v>-18.654351497919549</c:v>
                </c:pt>
                <c:pt idx="196">
                  <c:v>-20.887791871147556</c:v>
                </c:pt>
                <c:pt idx="197">
                  <c:v>-23.139076907969695</c:v>
                </c:pt>
                <c:pt idx="198">
                  <c:v>-25.408206608385825</c:v>
                </c:pt>
                <c:pt idx="199">
                  <c:v>-27.69518097239586</c:v>
                </c:pt>
                <c:pt idx="200">
                  <c:v>-30.000000000000028</c:v>
                </c:pt>
              </c:numCache>
            </c:numRef>
          </c:yVal>
          <c:smooth val="0"/>
        </c:ser>
        <c:ser>
          <c:idx val="24"/>
          <c:order val="1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traiettoria!$C$8:$C$208</c:f>
              <c:numCache>
                <c:formatCode>0.00</c:formatCode>
                <c:ptCount val="201"/>
                <c:pt idx="0">
                  <c:v>0</c:v>
                </c:pt>
                <c:pt idx="1">
                  <c:v>0.85300126360933104</c:v>
                </c:pt>
                <c:pt idx="2">
                  <c:v>1.7060025272186621</c:v>
                </c:pt>
                <c:pt idx="3">
                  <c:v>2.5590037908279935</c:v>
                </c:pt>
                <c:pt idx="4">
                  <c:v>3.4120050544373242</c:v>
                </c:pt>
                <c:pt idx="5">
                  <c:v>4.2650063180466553</c:v>
                </c:pt>
                <c:pt idx="6">
                  <c:v>5.1180075816559869</c:v>
                </c:pt>
                <c:pt idx="7">
                  <c:v>5.9710088452653176</c:v>
                </c:pt>
                <c:pt idx="8">
                  <c:v>6.8240101088746483</c:v>
                </c:pt>
                <c:pt idx="9">
                  <c:v>7.6770113724839799</c:v>
                </c:pt>
                <c:pt idx="10">
                  <c:v>8.5300126360933106</c:v>
                </c:pt>
                <c:pt idx="11">
                  <c:v>9.3830138997026413</c:v>
                </c:pt>
                <c:pt idx="12">
                  <c:v>10.236015163311974</c:v>
                </c:pt>
                <c:pt idx="13">
                  <c:v>11.089016426921303</c:v>
                </c:pt>
                <c:pt idx="14">
                  <c:v>11.942017690530635</c:v>
                </c:pt>
                <c:pt idx="15">
                  <c:v>12.795018954139966</c:v>
                </c:pt>
                <c:pt idx="16">
                  <c:v>13.648020217749297</c:v>
                </c:pt>
                <c:pt idx="17">
                  <c:v>14.501021481358629</c:v>
                </c:pt>
                <c:pt idx="18">
                  <c:v>15.35402274496796</c:v>
                </c:pt>
                <c:pt idx="19">
                  <c:v>16.207024008577292</c:v>
                </c:pt>
                <c:pt idx="20">
                  <c:v>17.060025272186621</c:v>
                </c:pt>
                <c:pt idx="21">
                  <c:v>17.913026535795954</c:v>
                </c:pt>
                <c:pt idx="22">
                  <c:v>18.766027799405283</c:v>
                </c:pt>
                <c:pt idx="23">
                  <c:v>19.619029063014615</c:v>
                </c:pt>
                <c:pt idx="24">
                  <c:v>20.472030326623948</c:v>
                </c:pt>
                <c:pt idx="25">
                  <c:v>21.325031590233277</c:v>
                </c:pt>
                <c:pt idx="26">
                  <c:v>22.178032853842605</c:v>
                </c:pt>
                <c:pt idx="27">
                  <c:v>23.031034117451942</c:v>
                </c:pt>
                <c:pt idx="28">
                  <c:v>23.88403538106127</c:v>
                </c:pt>
                <c:pt idx="29">
                  <c:v>24.737036644670599</c:v>
                </c:pt>
                <c:pt idx="30">
                  <c:v>25.590037908279932</c:v>
                </c:pt>
                <c:pt idx="31">
                  <c:v>26.443039171889264</c:v>
                </c:pt>
                <c:pt idx="32">
                  <c:v>27.296040435498593</c:v>
                </c:pt>
                <c:pt idx="33">
                  <c:v>28.149041699107926</c:v>
                </c:pt>
                <c:pt idx="34">
                  <c:v>29.002042962717258</c:v>
                </c:pt>
                <c:pt idx="35">
                  <c:v>29.855044226326587</c:v>
                </c:pt>
                <c:pt idx="36">
                  <c:v>30.70804548993592</c:v>
                </c:pt>
                <c:pt idx="37">
                  <c:v>31.561046753545249</c:v>
                </c:pt>
                <c:pt idx="38">
                  <c:v>32.414048017154585</c:v>
                </c:pt>
                <c:pt idx="39">
                  <c:v>33.267049280763914</c:v>
                </c:pt>
                <c:pt idx="40">
                  <c:v>34.120050544373242</c:v>
                </c:pt>
                <c:pt idx="41">
                  <c:v>34.973051807982579</c:v>
                </c:pt>
                <c:pt idx="42">
                  <c:v>35.826053071591907</c:v>
                </c:pt>
                <c:pt idx="43">
                  <c:v>36.679054335201236</c:v>
                </c:pt>
                <c:pt idx="44">
                  <c:v>37.532055598810565</c:v>
                </c:pt>
                <c:pt idx="45">
                  <c:v>38.385056862419901</c:v>
                </c:pt>
                <c:pt idx="46">
                  <c:v>39.23805812602923</c:v>
                </c:pt>
                <c:pt idx="47">
                  <c:v>40.091059389638559</c:v>
                </c:pt>
                <c:pt idx="48">
                  <c:v>40.944060653247895</c:v>
                </c:pt>
                <c:pt idx="49">
                  <c:v>41.797061916857217</c:v>
                </c:pt>
                <c:pt idx="50">
                  <c:v>42.650063180466553</c:v>
                </c:pt>
                <c:pt idx="51">
                  <c:v>43.503064444075889</c:v>
                </c:pt>
                <c:pt idx="52">
                  <c:v>44.356065707685211</c:v>
                </c:pt>
                <c:pt idx="53">
                  <c:v>45.209066971294547</c:v>
                </c:pt>
                <c:pt idx="54">
                  <c:v>46.062068234903883</c:v>
                </c:pt>
                <c:pt idx="55">
                  <c:v>46.915069498513205</c:v>
                </c:pt>
                <c:pt idx="56">
                  <c:v>47.768070762122541</c:v>
                </c:pt>
                <c:pt idx="57">
                  <c:v>48.621072025731877</c:v>
                </c:pt>
                <c:pt idx="58">
                  <c:v>49.474073289341199</c:v>
                </c:pt>
                <c:pt idx="59">
                  <c:v>50.327074552950535</c:v>
                </c:pt>
                <c:pt idx="60">
                  <c:v>51.180075816559864</c:v>
                </c:pt>
                <c:pt idx="61">
                  <c:v>52.033077080169193</c:v>
                </c:pt>
                <c:pt idx="62">
                  <c:v>52.886078343778529</c:v>
                </c:pt>
                <c:pt idx="63">
                  <c:v>53.739079607387851</c:v>
                </c:pt>
                <c:pt idx="64">
                  <c:v>54.592080870997187</c:v>
                </c:pt>
                <c:pt idx="65">
                  <c:v>55.445082134606523</c:v>
                </c:pt>
                <c:pt idx="66">
                  <c:v>56.298083398215852</c:v>
                </c:pt>
                <c:pt idx="67">
                  <c:v>57.15108466182518</c:v>
                </c:pt>
                <c:pt idx="68">
                  <c:v>58.004085925434516</c:v>
                </c:pt>
                <c:pt idx="69">
                  <c:v>58.857087189043838</c:v>
                </c:pt>
                <c:pt idx="70">
                  <c:v>59.710088452653174</c:v>
                </c:pt>
                <c:pt idx="71">
                  <c:v>60.563089716262503</c:v>
                </c:pt>
                <c:pt idx="72">
                  <c:v>61.416090979871839</c:v>
                </c:pt>
                <c:pt idx="73">
                  <c:v>62.269092243481168</c:v>
                </c:pt>
                <c:pt idx="74">
                  <c:v>63.122093507090497</c:v>
                </c:pt>
                <c:pt idx="75">
                  <c:v>63.975094770699826</c:v>
                </c:pt>
                <c:pt idx="76">
                  <c:v>64.828096034309169</c:v>
                </c:pt>
                <c:pt idx="77">
                  <c:v>65.681097297918484</c:v>
                </c:pt>
                <c:pt idx="78">
                  <c:v>66.534098561527827</c:v>
                </c:pt>
                <c:pt idx="79">
                  <c:v>67.387099825137156</c:v>
                </c:pt>
                <c:pt idx="80">
                  <c:v>68.240101088746485</c:v>
                </c:pt>
                <c:pt idx="81">
                  <c:v>69.093102352355814</c:v>
                </c:pt>
                <c:pt idx="82">
                  <c:v>69.946103615965157</c:v>
                </c:pt>
                <c:pt idx="83">
                  <c:v>70.799104879574472</c:v>
                </c:pt>
                <c:pt idx="84">
                  <c:v>71.652106143183815</c:v>
                </c:pt>
                <c:pt idx="85">
                  <c:v>72.505107406793144</c:v>
                </c:pt>
                <c:pt idx="86">
                  <c:v>73.358108670402473</c:v>
                </c:pt>
                <c:pt idx="87">
                  <c:v>74.211109934011802</c:v>
                </c:pt>
                <c:pt idx="88">
                  <c:v>75.064111197621131</c:v>
                </c:pt>
                <c:pt idx="89">
                  <c:v>75.91711246123046</c:v>
                </c:pt>
                <c:pt idx="90">
                  <c:v>76.770113724839803</c:v>
                </c:pt>
                <c:pt idx="91">
                  <c:v>77.623114988449117</c:v>
                </c:pt>
                <c:pt idx="92">
                  <c:v>78.476116252058461</c:v>
                </c:pt>
                <c:pt idx="93">
                  <c:v>79.329117515667789</c:v>
                </c:pt>
                <c:pt idx="94">
                  <c:v>80.182118779277118</c:v>
                </c:pt>
                <c:pt idx="95">
                  <c:v>81.035120042886447</c:v>
                </c:pt>
                <c:pt idx="96">
                  <c:v>81.88812130649579</c:v>
                </c:pt>
                <c:pt idx="97">
                  <c:v>82.741122570105119</c:v>
                </c:pt>
                <c:pt idx="98">
                  <c:v>83.594123833714434</c:v>
                </c:pt>
                <c:pt idx="99">
                  <c:v>84.447125097323777</c:v>
                </c:pt>
                <c:pt idx="100">
                  <c:v>85.300126360933106</c:v>
                </c:pt>
                <c:pt idx="101">
                  <c:v>86.153127624542435</c:v>
                </c:pt>
                <c:pt idx="102">
                  <c:v>87.006128888151778</c:v>
                </c:pt>
                <c:pt idx="103">
                  <c:v>87.859130151761093</c:v>
                </c:pt>
                <c:pt idx="104">
                  <c:v>88.712131415370422</c:v>
                </c:pt>
                <c:pt idx="105">
                  <c:v>89.565132678979765</c:v>
                </c:pt>
                <c:pt idx="106">
                  <c:v>90.418133942589094</c:v>
                </c:pt>
                <c:pt idx="107">
                  <c:v>91.271135206198423</c:v>
                </c:pt>
                <c:pt idx="108">
                  <c:v>92.124136469807766</c:v>
                </c:pt>
                <c:pt idx="109">
                  <c:v>92.977137733417095</c:v>
                </c:pt>
                <c:pt idx="110">
                  <c:v>93.83013899702641</c:v>
                </c:pt>
                <c:pt idx="111">
                  <c:v>94.683140260635753</c:v>
                </c:pt>
                <c:pt idx="112">
                  <c:v>95.536141524245082</c:v>
                </c:pt>
                <c:pt idx="113">
                  <c:v>96.389142787854411</c:v>
                </c:pt>
                <c:pt idx="114">
                  <c:v>97.242144051463754</c:v>
                </c:pt>
                <c:pt idx="115">
                  <c:v>98.095145315073069</c:v>
                </c:pt>
                <c:pt idx="116">
                  <c:v>98.948146578682397</c:v>
                </c:pt>
                <c:pt idx="117">
                  <c:v>99.801147842291726</c:v>
                </c:pt>
                <c:pt idx="118">
                  <c:v>100.65414910590107</c:v>
                </c:pt>
                <c:pt idx="119">
                  <c:v>101.5071503695104</c:v>
                </c:pt>
                <c:pt idx="120">
                  <c:v>102.36015163311973</c:v>
                </c:pt>
                <c:pt idx="121">
                  <c:v>103.21315289672907</c:v>
                </c:pt>
                <c:pt idx="122">
                  <c:v>104.06615416033839</c:v>
                </c:pt>
                <c:pt idx="123">
                  <c:v>104.91915542394771</c:v>
                </c:pt>
                <c:pt idx="124">
                  <c:v>105.77215668755706</c:v>
                </c:pt>
                <c:pt idx="125">
                  <c:v>106.62515795116639</c:v>
                </c:pt>
                <c:pt idx="126">
                  <c:v>107.4781592147757</c:v>
                </c:pt>
                <c:pt idx="127">
                  <c:v>108.33116047838504</c:v>
                </c:pt>
                <c:pt idx="128">
                  <c:v>109.18416174199437</c:v>
                </c:pt>
                <c:pt idx="129">
                  <c:v>110.0371630056037</c:v>
                </c:pt>
                <c:pt idx="130">
                  <c:v>110.89016426921305</c:v>
                </c:pt>
                <c:pt idx="131">
                  <c:v>111.74316553282237</c:v>
                </c:pt>
                <c:pt idx="132">
                  <c:v>112.5961667964317</c:v>
                </c:pt>
                <c:pt idx="133">
                  <c:v>113.44916806004105</c:v>
                </c:pt>
                <c:pt idx="134">
                  <c:v>114.30216932365036</c:v>
                </c:pt>
                <c:pt idx="135">
                  <c:v>115.15517058725969</c:v>
                </c:pt>
                <c:pt idx="136">
                  <c:v>116.00817185086903</c:v>
                </c:pt>
                <c:pt idx="137">
                  <c:v>116.86117311447836</c:v>
                </c:pt>
                <c:pt idx="138">
                  <c:v>117.71417437808768</c:v>
                </c:pt>
                <c:pt idx="139">
                  <c:v>118.56717564169702</c:v>
                </c:pt>
                <c:pt idx="140">
                  <c:v>119.42017690530635</c:v>
                </c:pt>
                <c:pt idx="141">
                  <c:v>120.27317816891568</c:v>
                </c:pt>
                <c:pt idx="142">
                  <c:v>121.12617943252501</c:v>
                </c:pt>
                <c:pt idx="143">
                  <c:v>121.97918069613435</c:v>
                </c:pt>
                <c:pt idx="144">
                  <c:v>122.83218195974368</c:v>
                </c:pt>
                <c:pt idx="145">
                  <c:v>123.68518322335299</c:v>
                </c:pt>
                <c:pt idx="146">
                  <c:v>124.53818448696234</c:v>
                </c:pt>
                <c:pt idx="147">
                  <c:v>125.39118575057167</c:v>
                </c:pt>
                <c:pt idx="148">
                  <c:v>126.24418701418099</c:v>
                </c:pt>
                <c:pt idx="149">
                  <c:v>127.09718827779034</c:v>
                </c:pt>
                <c:pt idx="150">
                  <c:v>127.95018954139965</c:v>
                </c:pt>
                <c:pt idx="151">
                  <c:v>128.803190805009</c:v>
                </c:pt>
                <c:pt idx="152">
                  <c:v>129.65619206861834</c:v>
                </c:pt>
                <c:pt idx="153">
                  <c:v>130.50919333222765</c:v>
                </c:pt>
                <c:pt idx="154">
                  <c:v>131.36219459583697</c:v>
                </c:pt>
                <c:pt idx="155">
                  <c:v>132.21519585944631</c:v>
                </c:pt>
                <c:pt idx="156">
                  <c:v>133.06819712305565</c:v>
                </c:pt>
                <c:pt idx="157">
                  <c:v>133.92119838666497</c:v>
                </c:pt>
                <c:pt idx="158">
                  <c:v>134.77419965027431</c:v>
                </c:pt>
                <c:pt idx="159">
                  <c:v>135.62720091388366</c:v>
                </c:pt>
                <c:pt idx="160">
                  <c:v>136.48020217749297</c:v>
                </c:pt>
                <c:pt idx="161">
                  <c:v>137.33320344110231</c:v>
                </c:pt>
                <c:pt idx="162">
                  <c:v>138.18620470471163</c:v>
                </c:pt>
                <c:pt idx="163">
                  <c:v>139.03920596832097</c:v>
                </c:pt>
                <c:pt idx="164">
                  <c:v>139.89220723193031</c:v>
                </c:pt>
                <c:pt idx="165">
                  <c:v>140.74520849553963</c:v>
                </c:pt>
                <c:pt idx="166">
                  <c:v>141.59820975914894</c:v>
                </c:pt>
                <c:pt idx="167">
                  <c:v>142.45121102275829</c:v>
                </c:pt>
                <c:pt idx="168">
                  <c:v>143.30421228636763</c:v>
                </c:pt>
                <c:pt idx="169">
                  <c:v>144.15721354997694</c:v>
                </c:pt>
                <c:pt idx="170">
                  <c:v>145.01021481358629</c:v>
                </c:pt>
                <c:pt idx="171">
                  <c:v>145.8632160771956</c:v>
                </c:pt>
                <c:pt idx="172">
                  <c:v>146.71621734080495</c:v>
                </c:pt>
                <c:pt idx="173">
                  <c:v>147.56921860441426</c:v>
                </c:pt>
                <c:pt idx="174">
                  <c:v>148.4222198680236</c:v>
                </c:pt>
                <c:pt idx="175">
                  <c:v>149.27522113163295</c:v>
                </c:pt>
                <c:pt idx="176">
                  <c:v>150.12822239524226</c:v>
                </c:pt>
                <c:pt idx="177">
                  <c:v>150.9812236588516</c:v>
                </c:pt>
                <c:pt idx="178">
                  <c:v>151.83422492246092</c:v>
                </c:pt>
                <c:pt idx="179">
                  <c:v>152.68722618607026</c:v>
                </c:pt>
                <c:pt idx="180">
                  <c:v>153.54022744967961</c:v>
                </c:pt>
                <c:pt idx="181">
                  <c:v>154.39322871328892</c:v>
                </c:pt>
                <c:pt idx="182">
                  <c:v>155.24622997689823</c:v>
                </c:pt>
                <c:pt idx="183">
                  <c:v>156.09923124050761</c:v>
                </c:pt>
                <c:pt idx="184">
                  <c:v>156.95223250411692</c:v>
                </c:pt>
                <c:pt idx="185">
                  <c:v>157.80523376772624</c:v>
                </c:pt>
                <c:pt idx="186">
                  <c:v>158.65823503133558</c:v>
                </c:pt>
                <c:pt idx="187">
                  <c:v>159.51123629494492</c:v>
                </c:pt>
                <c:pt idx="188">
                  <c:v>160.36423755855424</c:v>
                </c:pt>
                <c:pt idx="189">
                  <c:v>161.21723882216358</c:v>
                </c:pt>
                <c:pt idx="190">
                  <c:v>162.07024008577289</c:v>
                </c:pt>
                <c:pt idx="191">
                  <c:v>162.92324134938224</c:v>
                </c:pt>
                <c:pt idx="192">
                  <c:v>163.77624261299158</c:v>
                </c:pt>
                <c:pt idx="193">
                  <c:v>164.62924387660087</c:v>
                </c:pt>
                <c:pt idx="194">
                  <c:v>165.48224514021024</c:v>
                </c:pt>
                <c:pt idx="195">
                  <c:v>166.33524640381955</c:v>
                </c:pt>
                <c:pt idx="196">
                  <c:v>167.18824766742887</c:v>
                </c:pt>
                <c:pt idx="197">
                  <c:v>168.04124893103821</c:v>
                </c:pt>
                <c:pt idx="198">
                  <c:v>168.89425019464755</c:v>
                </c:pt>
                <c:pt idx="199">
                  <c:v>169.74725145825687</c:v>
                </c:pt>
                <c:pt idx="200">
                  <c:v>170.60025272186621</c:v>
                </c:pt>
              </c:numCache>
            </c:numRef>
          </c:xVal>
          <c:yVal>
            <c:numRef>
              <c:f>traiettoria!$P$8:$P$208</c:f>
              <c:numCache>
                <c:formatCode>0.00</c:formatCode>
                <c:ptCount val="201"/>
                <c:pt idx="0">
                  <c:v>130</c:v>
                </c:pt>
                <c:pt idx="1">
                  <c:v>130</c:v>
                </c:pt>
                <c:pt idx="2">
                  <c:v>130</c:v>
                </c:pt>
                <c:pt idx="3">
                  <c:v>130</c:v>
                </c:pt>
                <c:pt idx="4">
                  <c:v>130</c:v>
                </c:pt>
                <c:pt idx="5">
                  <c:v>130</c:v>
                </c:pt>
                <c:pt idx="6">
                  <c:v>130</c:v>
                </c:pt>
                <c:pt idx="7">
                  <c:v>130</c:v>
                </c:pt>
                <c:pt idx="8">
                  <c:v>130</c:v>
                </c:pt>
                <c:pt idx="9">
                  <c:v>130</c:v>
                </c:pt>
                <c:pt idx="10">
                  <c:v>130</c:v>
                </c:pt>
                <c:pt idx="11">
                  <c:v>130</c:v>
                </c:pt>
                <c:pt idx="12">
                  <c:v>130</c:v>
                </c:pt>
                <c:pt idx="13">
                  <c:v>130</c:v>
                </c:pt>
                <c:pt idx="14">
                  <c:v>130</c:v>
                </c:pt>
                <c:pt idx="15">
                  <c:v>130</c:v>
                </c:pt>
                <c:pt idx="16">
                  <c:v>130</c:v>
                </c:pt>
                <c:pt idx="17">
                  <c:v>130</c:v>
                </c:pt>
                <c:pt idx="18">
                  <c:v>130</c:v>
                </c:pt>
                <c:pt idx="19">
                  <c:v>130</c:v>
                </c:pt>
                <c:pt idx="20">
                  <c:v>130</c:v>
                </c:pt>
                <c:pt idx="21">
                  <c:v>130</c:v>
                </c:pt>
                <c:pt idx="22">
                  <c:v>130</c:v>
                </c:pt>
                <c:pt idx="23">
                  <c:v>130</c:v>
                </c:pt>
                <c:pt idx="24">
                  <c:v>130</c:v>
                </c:pt>
                <c:pt idx="25">
                  <c:v>130</c:v>
                </c:pt>
                <c:pt idx="26">
                  <c:v>130</c:v>
                </c:pt>
                <c:pt idx="27">
                  <c:v>130</c:v>
                </c:pt>
                <c:pt idx="28">
                  <c:v>130</c:v>
                </c:pt>
                <c:pt idx="29">
                  <c:v>130</c:v>
                </c:pt>
                <c:pt idx="30">
                  <c:v>130</c:v>
                </c:pt>
                <c:pt idx="31">
                  <c:v>130</c:v>
                </c:pt>
                <c:pt idx="32">
                  <c:v>130</c:v>
                </c:pt>
                <c:pt idx="33">
                  <c:v>130</c:v>
                </c:pt>
                <c:pt idx="34">
                  <c:v>130</c:v>
                </c:pt>
                <c:pt idx="35">
                  <c:v>130</c:v>
                </c:pt>
                <c:pt idx="36">
                  <c:v>130</c:v>
                </c:pt>
                <c:pt idx="37">
                  <c:v>130</c:v>
                </c:pt>
                <c:pt idx="38">
                  <c:v>130</c:v>
                </c:pt>
                <c:pt idx="39">
                  <c:v>130</c:v>
                </c:pt>
                <c:pt idx="40">
                  <c:v>130</c:v>
                </c:pt>
                <c:pt idx="41">
                  <c:v>130</c:v>
                </c:pt>
                <c:pt idx="42">
                  <c:v>130</c:v>
                </c:pt>
                <c:pt idx="43">
                  <c:v>130</c:v>
                </c:pt>
                <c:pt idx="44">
                  <c:v>130</c:v>
                </c:pt>
                <c:pt idx="45">
                  <c:v>130</c:v>
                </c:pt>
                <c:pt idx="46">
                  <c:v>130</c:v>
                </c:pt>
                <c:pt idx="47">
                  <c:v>130</c:v>
                </c:pt>
                <c:pt idx="48">
                  <c:v>130</c:v>
                </c:pt>
                <c:pt idx="49">
                  <c:v>130</c:v>
                </c:pt>
                <c:pt idx="50">
                  <c:v>130</c:v>
                </c:pt>
                <c:pt idx="51">
                  <c:v>130</c:v>
                </c:pt>
                <c:pt idx="52">
                  <c:v>130</c:v>
                </c:pt>
                <c:pt idx="53">
                  <c:v>130</c:v>
                </c:pt>
                <c:pt idx="54">
                  <c:v>130</c:v>
                </c:pt>
                <c:pt idx="55">
                  <c:v>130</c:v>
                </c:pt>
                <c:pt idx="56">
                  <c:v>130</c:v>
                </c:pt>
                <c:pt idx="57">
                  <c:v>130</c:v>
                </c:pt>
                <c:pt idx="58">
                  <c:v>130</c:v>
                </c:pt>
                <c:pt idx="59">
                  <c:v>130</c:v>
                </c:pt>
                <c:pt idx="60">
                  <c:v>130</c:v>
                </c:pt>
                <c:pt idx="61">
                  <c:v>130</c:v>
                </c:pt>
                <c:pt idx="62">
                  <c:v>130</c:v>
                </c:pt>
                <c:pt idx="63">
                  <c:v>130</c:v>
                </c:pt>
                <c:pt idx="64">
                  <c:v>130</c:v>
                </c:pt>
                <c:pt idx="65">
                  <c:v>130</c:v>
                </c:pt>
                <c:pt idx="66">
                  <c:v>130</c:v>
                </c:pt>
                <c:pt idx="67">
                  <c:v>130</c:v>
                </c:pt>
                <c:pt idx="68">
                  <c:v>130</c:v>
                </c:pt>
                <c:pt idx="69">
                  <c:v>130</c:v>
                </c:pt>
                <c:pt idx="70">
                  <c:v>130</c:v>
                </c:pt>
                <c:pt idx="71">
                  <c:v>129.99611192877478</c:v>
                </c:pt>
                <c:pt idx="72">
                  <c:v>129.97540984120411</c:v>
                </c:pt>
                <c:pt idx="73">
                  <c:v>129.9368630900394</c:v>
                </c:pt>
                <c:pt idx="74">
                  <c:v>129.88047167528072</c:v>
                </c:pt>
                <c:pt idx="75">
                  <c:v>129.80623559692799</c:v>
                </c:pt>
                <c:pt idx="76">
                  <c:v>129.71415485498127</c:v>
                </c:pt>
                <c:pt idx="77">
                  <c:v>129.60422944944054</c:v>
                </c:pt>
                <c:pt idx="78">
                  <c:v>129.47645938030578</c:v>
                </c:pt>
                <c:pt idx="79">
                  <c:v>129.33084464757704</c:v>
                </c:pt>
                <c:pt idx="80">
                  <c:v>129.16738525125427</c:v>
                </c:pt>
                <c:pt idx="81">
                  <c:v>128.98608119133749</c:v>
                </c:pt>
                <c:pt idx="82">
                  <c:v>128.78693246782669</c:v>
                </c:pt>
                <c:pt idx="83">
                  <c:v>128.56993908072189</c:v>
                </c:pt>
                <c:pt idx="84">
                  <c:v>128.33510103002308</c:v>
                </c:pt>
                <c:pt idx="85">
                  <c:v>128.08241831573025</c:v>
                </c:pt>
                <c:pt idx="86">
                  <c:v>127.81189093784342</c:v>
                </c:pt>
                <c:pt idx="87">
                  <c:v>127.52351889636257</c:v>
                </c:pt>
                <c:pt idx="88">
                  <c:v>127.21730219128771</c:v>
                </c:pt>
                <c:pt idx="89">
                  <c:v>126.89324082261885</c:v>
                </c:pt>
                <c:pt idx="90">
                  <c:v>126.55133479035597</c:v>
                </c:pt>
                <c:pt idx="91">
                  <c:v>126.19158409449908</c:v>
                </c:pt>
                <c:pt idx="92">
                  <c:v>125.81398873504817</c:v>
                </c:pt>
                <c:pt idx="93">
                  <c:v>125.41854871200324</c:v>
                </c:pt>
                <c:pt idx="94">
                  <c:v>125.00526402536433</c:v>
                </c:pt>
                <c:pt idx="95">
                  <c:v>124.57413467513139</c:v>
                </c:pt>
                <c:pt idx="96">
                  <c:v>124.12516066130443</c:v>
                </c:pt>
                <c:pt idx="97">
                  <c:v>123.65834198388347</c:v>
                </c:pt>
                <c:pt idx="98">
                  <c:v>123.17367864286851</c:v>
                </c:pt>
                <c:pt idx="99">
                  <c:v>122.67117063825953</c:v>
                </c:pt>
                <c:pt idx="100">
                  <c:v>122.15081797005652</c:v>
                </c:pt>
                <c:pt idx="101">
                  <c:v>121.61262063825953</c:v>
                </c:pt>
                <c:pt idx="102">
                  <c:v>121.0565786428685</c:v>
                </c:pt>
                <c:pt idx="103">
                  <c:v>120.48269198388347</c:v>
                </c:pt>
                <c:pt idx="104">
                  <c:v>119.89096066130443</c:v>
                </c:pt>
                <c:pt idx="105">
                  <c:v>119.28138467513138</c:v>
                </c:pt>
                <c:pt idx="106">
                  <c:v>118.65396402536432</c:v>
                </c:pt>
                <c:pt idx="107">
                  <c:v>118.00869871200325</c:v>
                </c:pt>
                <c:pt idx="108">
                  <c:v>117.34558873504815</c:v>
                </c:pt>
                <c:pt idx="109">
                  <c:v>116.66463409449906</c:v>
                </c:pt>
                <c:pt idx="110">
                  <c:v>115.96583479035596</c:v>
                </c:pt>
                <c:pt idx="111">
                  <c:v>115.24919082261883</c:v>
                </c:pt>
                <c:pt idx="112">
                  <c:v>114.51470219128771</c:v>
                </c:pt>
                <c:pt idx="113">
                  <c:v>113.76236889636257</c:v>
                </c:pt>
                <c:pt idx="114">
                  <c:v>112.99219093784342</c:v>
                </c:pt>
                <c:pt idx="115">
                  <c:v>112.20416831573024</c:v>
                </c:pt>
                <c:pt idx="116">
                  <c:v>111.39830103002308</c:v>
                </c:pt>
                <c:pt idx="117">
                  <c:v>110.57458908072189</c:v>
                </c:pt>
                <c:pt idx="118">
                  <c:v>109.73303246782669</c:v>
                </c:pt>
                <c:pt idx="119">
                  <c:v>108.87363119133748</c:v>
                </c:pt>
                <c:pt idx="120">
                  <c:v>107.99638525125427</c:v>
                </c:pt>
                <c:pt idx="121">
                  <c:v>107.10129464757702</c:v>
                </c:pt>
                <c:pt idx="122">
                  <c:v>106.18835938030578</c:v>
                </c:pt>
                <c:pt idx="123">
                  <c:v>105.25757944944054</c:v>
                </c:pt>
                <c:pt idx="124">
                  <c:v>104.30895485498127</c:v>
                </c:pt>
                <c:pt idx="125">
                  <c:v>103.34248559692799</c:v>
                </c:pt>
                <c:pt idx="126">
                  <c:v>102.35817167528072</c:v>
                </c:pt>
                <c:pt idx="127">
                  <c:v>101.3560130900394</c:v>
                </c:pt>
                <c:pt idx="128">
                  <c:v>100.33600984120409</c:v>
                </c:pt>
                <c:pt idx="129">
                  <c:v>99.298161928774775</c:v>
                </c:pt>
                <c:pt idx="130">
                  <c:v>98.242469352751428</c:v>
                </c:pt>
                <c:pt idx="131">
                  <c:v>97.16893211313409</c:v>
                </c:pt>
                <c:pt idx="132">
                  <c:v>96.077550209922748</c:v>
                </c:pt>
                <c:pt idx="133">
                  <c:v>94.968323643117358</c:v>
                </c:pt>
                <c:pt idx="134">
                  <c:v>93.841252412717978</c:v>
                </c:pt>
                <c:pt idx="135">
                  <c:v>92.696336518724593</c:v>
                </c:pt>
                <c:pt idx="136">
                  <c:v>91.533575961137188</c:v>
                </c:pt>
                <c:pt idx="137">
                  <c:v>90.352970739955779</c:v>
                </c:pt>
                <c:pt idx="138">
                  <c:v>89.154520855180351</c:v>
                </c:pt>
                <c:pt idx="139">
                  <c:v>87.938226306810918</c:v>
                </c:pt>
                <c:pt idx="140">
                  <c:v>86.704087094847466</c:v>
                </c:pt>
                <c:pt idx="141">
                  <c:v>85.452103219290024</c:v>
                </c:pt>
                <c:pt idx="142">
                  <c:v>84.182274680138562</c:v>
                </c:pt>
                <c:pt idx="143">
                  <c:v>82.894601477393053</c:v>
                </c:pt>
                <c:pt idx="144">
                  <c:v>81.589083611053582</c:v>
                </c:pt>
                <c:pt idx="145">
                  <c:v>80.265721081120077</c:v>
                </c:pt>
                <c:pt idx="146">
                  <c:v>78.924513887592553</c:v>
                </c:pt>
                <c:pt idx="147">
                  <c:v>77.565462030471039</c:v>
                </c:pt>
                <c:pt idx="148">
                  <c:v>76.188565509755506</c:v>
                </c:pt>
                <c:pt idx="149">
                  <c:v>74.793824325445939</c:v>
                </c:pt>
                <c:pt idx="150">
                  <c:v>73.381238477542382</c:v>
                </c:pt>
                <c:pt idx="151">
                  <c:v>71.95080796604482</c:v>
                </c:pt>
                <c:pt idx="152">
                  <c:v>70.502532790953225</c:v>
                </c:pt>
                <c:pt idx="153">
                  <c:v>69.036412952267625</c:v>
                </c:pt>
                <c:pt idx="154">
                  <c:v>67.552448449988049</c:v>
                </c:pt>
                <c:pt idx="155">
                  <c:v>66.050639284114396</c:v>
                </c:pt>
                <c:pt idx="156">
                  <c:v>64.530985454646782</c:v>
                </c:pt>
                <c:pt idx="157">
                  <c:v>62.993486961585162</c:v>
                </c:pt>
                <c:pt idx="158">
                  <c:v>61.438143804929481</c:v>
                </c:pt>
                <c:pt idx="159">
                  <c:v>59.864955984679824</c:v>
                </c:pt>
                <c:pt idx="160">
                  <c:v>58.273923500836162</c:v>
                </c:pt>
                <c:pt idx="161">
                  <c:v>56.665046353398466</c:v>
                </c:pt>
                <c:pt idx="162">
                  <c:v>55.03832454236678</c:v>
                </c:pt>
                <c:pt idx="163">
                  <c:v>53.393758067741075</c:v>
                </c:pt>
                <c:pt idx="164">
                  <c:v>51.731346929521337</c:v>
                </c:pt>
                <c:pt idx="165">
                  <c:v>50.051091127707622</c:v>
                </c:pt>
                <c:pt idx="166">
                  <c:v>48.352990662299888</c:v>
                </c:pt>
                <c:pt idx="167">
                  <c:v>46.637045533298163</c:v>
                </c:pt>
                <c:pt idx="168">
                  <c:v>44.903255740702363</c:v>
                </c:pt>
                <c:pt idx="169">
                  <c:v>43.151621284512601</c:v>
                </c:pt>
                <c:pt idx="170">
                  <c:v>41.382142164728819</c:v>
                </c:pt>
                <c:pt idx="171">
                  <c:v>39.594818381351004</c:v>
                </c:pt>
                <c:pt idx="172">
                  <c:v>37.789649934379199</c:v>
                </c:pt>
                <c:pt idx="173">
                  <c:v>35.966636823813403</c:v>
                </c:pt>
                <c:pt idx="174">
                  <c:v>34.125779049653531</c:v>
                </c:pt>
                <c:pt idx="175">
                  <c:v>32.267076611899711</c:v>
                </c:pt>
                <c:pt idx="176">
                  <c:v>30.390529510551872</c:v>
                </c:pt>
                <c:pt idx="177">
                  <c:v>28.496137745609985</c:v>
                </c:pt>
                <c:pt idx="178">
                  <c:v>26.583901317074123</c:v>
                </c:pt>
                <c:pt idx="179">
                  <c:v>24.653820224944241</c:v>
                </c:pt>
                <c:pt idx="180">
                  <c:v>22.705894469220311</c:v>
                </c:pt>
                <c:pt idx="181">
                  <c:v>20.74012404990242</c:v>
                </c:pt>
                <c:pt idx="182">
                  <c:v>18.756508966990509</c:v>
                </c:pt>
                <c:pt idx="183">
                  <c:v>16.755049220484551</c:v>
                </c:pt>
                <c:pt idx="184">
                  <c:v>14.735744810384602</c:v>
                </c:pt>
                <c:pt idx="185">
                  <c:v>12.698595736690677</c:v>
                </c:pt>
                <c:pt idx="186">
                  <c:v>10.643601999402676</c:v>
                </c:pt>
                <c:pt idx="187">
                  <c:v>8.5707635985207133</c:v>
                </c:pt>
                <c:pt idx="188">
                  <c:v>6.4800805340447312</c:v>
                </c:pt>
                <c:pt idx="189">
                  <c:v>4.3715528059747015</c:v>
                </c:pt>
                <c:pt idx="190">
                  <c:v>2.2451804143107665</c:v>
                </c:pt>
                <c:pt idx="191">
                  <c:v>0.10096335905271303</c:v>
                </c:pt>
                <c:pt idx="192">
                  <c:v>-2.0610983597993595</c:v>
                </c:pt>
                <c:pt idx="193">
                  <c:v>-4.2410047422453658</c:v>
                </c:pt>
                <c:pt idx="194">
                  <c:v>-6.438755788285448</c:v>
                </c:pt>
                <c:pt idx="195">
                  <c:v>-8.6543514979195493</c:v>
                </c:pt>
                <c:pt idx="196">
                  <c:v>-10.887791871147556</c:v>
                </c:pt>
                <c:pt idx="197">
                  <c:v>-13.139076907969695</c:v>
                </c:pt>
                <c:pt idx="198">
                  <c:v>-15.408206608385825</c:v>
                </c:pt>
                <c:pt idx="199">
                  <c:v>-17.69518097239586</c:v>
                </c:pt>
                <c:pt idx="200">
                  <c:v>-20.000000000000028</c:v>
                </c:pt>
              </c:numCache>
            </c:numRef>
          </c:yVal>
          <c:smooth val="0"/>
        </c:ser>
        <c:ser>
          <c:idx val="25"/>
          <c:order val="11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traiettoria!$C$8:$C$208</c:f>
              <c:numCache>
                <c:formatCode>0.00</c:formatCode>
                <c:ptCount val="201"/>
                <c:pt idx="0">
                  <c:v>0</c:v>
                </c:pt>
                <c:pt idx="1">
                  <c:v>0.85300126360933104</c:v>
                </c:pt>
                <c:pt idx="2">
                  <c:v>1.7060025272186621</c:v>
                </c:pt>
                <c:pt idx="3">
                  <c:v>2.5590037908279935</c:v>
                </c:pt>
                <c:pt idx="4">
                  <c:v>3.4120050544373242</c:v>
                </c:pt>
                <c:pt idx="5">
                  <c:v>4.2650063180466553</c:v>
                </c:pt>
                <c:pt idx="6">
                  <c:v>5.1180075816559869</c:v>
                </c:pt>
                <c:pt idx="7">
                  <c:v>5.9710088452653176</c:v>
                </c:pt>
                <c:pt idx="8">
                  <c:v>6.8240101088746483</c:v>
                </c:pt>
                <c:pt idx="9">
                  <c:v>7.6770113724839799</c:v>
                </c:pt>
                <c:pt idx="10">
                  <c:v>8.5300126360933106</c:v>
                </c:pt>
                <c:pt idx="11">
                  <c:v>9.3830138997026413</c:v>
                </c:pt>
                <c:pt idx="12">
                  <c:v>10.236015163311974</c:v>
                </c:pt>
                <c:pt idx="13">
                  <c:v>11.089016426921303</c:v>
                </c:pt>
                <c:pt idx="14">
                  <c:v>11.942017690530635</c:v>
                </c:pt>
                <c:pt idx="15">
                  <c:v>12.795018954139966</c:v>
                </c:pt>
                <c:pt idx="16">
                  <c:v>13.648020217749297</c:v>
                </c:pt>
                <c:pt idx="17">
                  <c:v>14.501021481358629</c:v>
                </c:pt>
                <c:pt idx="18">
                  <c:v>15.35402274496796</c:v>
                </c:pt>
                <c:pt idx="19">
                  <c:v>16.207024008577292</c:v>
                </c:pt>
                <c:pt idx="20">
                  <c:v>17.060025272186621</c:v>
                </c:pt>
                <c:pt idx="21">
                  <c:v>17.913026535795954</c:v>
                </c:pt>
                <c:pt idx="22">
                  <c:v>18.766027799405283</c:v>
                </c:pt>
                <c:pt idx="23">
                  <c:v>19.619029063014615</c:v>
                </c:pt>
                <c:pt idx="24">
                  <c:v>20.472030326623948</c:v>
                </c:pt>
                <c:pt idx="25">
                  <c:v>21.325031590233277</c:v>
                </c:pt>
                <c:pt idx="26">
                  <c:v>22.178032853842605</c:v>
                </c:pt>
                <c:pt idx="27">
                  <c:v>23.031034117451942</c:v>
                </c:pt>
                <c:pt idx="28">
                  <c:v>23.88403538106127</c:v>
                </c:pt>
                <c:pt idx="29">
                  <c:v>24.737036644670599</c:v>
                </c:pt>
                <c:pt idx="30">
                  <c:v>25.590037908279932</c:v>
                </c:pt>
                <c:pt idx="31">
                  <c:v>26.443039171889264</c:v>
                </c:pt>
                <c:pt idx="32">
                  <c:v>27.296040435498593</c:v>
                </c:pt>
                <c:pt idx="33">
                  <c:v>28.149041699107926</c:v>
                </c:pt>
                <c:pt idx="34">
                  <c:v>29.002042962717258</c:v>
                </c:pt>
                <c:pt idx="35">
                  <c:v>29.855044226326587</c:v>
                </c:pt>
                <c:pt idx="36">
                  <c:v>30.70804548993592</c:v>
                </c:pt>
                <c:pt idx="37">
                  <c:v>31.561046753545249</c:v>
                </c:pt>
                <c:pt idx="38">
                  <c:v>32.414048017154585</c:v>
                </c:pt>
                <c:pt idx="39">
                  <c:v>33.267049280763914</c:v>
                </c:pt>
                <c:pt idx="40">
                  <c:v>34.120050544373242</c:v>
                </c:pt>
                <c:pt idx="41">
                  <c:v>34.973051807982579</c:v>
                </c:pt>
                <c:pt idx="42">
                  <c:v>35.826053071591907</c:v>
                </c:pt>
                <c:pt idx="43">
                  <c:v>36.679054335201236</c:v>
                </c:pt>
                <c:pt idx="44">
                  <c:v>37.532055598810565</c:v>
                </c:pt>
                <c:pt idx="45">
                  <c:v>38.385056862419901</c:v>
                </c:pt>
                <c:pt idx="46">
                  <c:v>39.23805812602923</c:v>
                </c:pt>
                <c:pt idx="47">
                  <c:v>40.091059389638559</c:v>
                </c:pt>
                <c:pt idx="48">
                  <c:v>40.944060653247895</c:v>
                </c:pt>
                <c:pt idx="49">
                  <c:v>41.797061916857217</c:v>
                </c:pt>
                <c:pt idx="50">
                  <c:v>42.650063180466553</c:v>
                </c:pt>
                <c:pt idx="51">
                  <c:v>43.503064444075889</c:v>
                </c:pt>
                <c:pt idx="52">
                  <c:v>44.356065707685211</c:v>
                </c:pt>
                <c:pt idx="53">
                  <c:v>45.209066971294547</c:v>
                </c:pt>
                <c:pt idx="54">
                  <c:v>46.062068234903883</c:v>
                </c:pt>
                <c:pt idx="55">
                  <c:v>46.915069498513205</c:v>
                </c:pt>
                <c:pt idx="56">
                  <c:v>47.768070762122541</c:v>
                </c:pt>
                <c:pt idx="57">
                  <c:v>48.621072025731877</c:v>
                </c:pt>
                <c:pt idx="58">
                  <c:v>49.474073289341199</c:v>
                </c:pt>
                <c:pt idx="59">
                  <c:v>50.327074552950535</c:v>
                </c:pt>
                <c:pt idx="60">
                  <c:v>51.180075816559864</c:v>
                </c:pt>
                <c:pt idx="61">
                  <c:v>52.033077080169193</c:v>
                </c:pt>
                <c:pt idx="62">
                  <c:v>52.886078343778529</c:v>
                </c:pt>
                <c:pt idx="63">
                  <c:v>53.739079607387851</c:v>
                </c:pt>
                <c:pt idx="64">
                  <c:v>54.592080870997187</c:v>
                </c:pt>
                <c:pt idx="65">
                  <c:v>55.445082134606523</c:v>
                </c:pt>
                <c:pt idx="66">
                  <c:v>56.298083398215852</c:v>
                </c:pt>
                <c:pt idx="67">
                  <c:v>57.15108466182518</c:v>
                </c:pt>
                <c:pt idx="68">
                  <c:v>58.004085925434516</c:v>
                </c:pt>
                <c:pt idx="69">
                  <c:v>58.857087189043838</c:v>
                </c:pt>
                <c:pt idx="70">
                  <c:v>59.710088452653174</c:v>
                </c:pt>
                <c:pt idx="71">
                  <c:v>60.563089716262503</c:v>
                </c:pt>
                <c:pt idx="72">
                  <c:v>61.416090979871839</c:v>
                </c:pt>
                <c:pt idx="73">
                  <c:v>62.269092243481168</c:v>
                </c:pt>
                <c:pt idx="74">
                  <c:v>63.122093507090497</c:v>
                </c:pt>
                <c:pt idx="75">
                  <c:v>63.975094770699826</c:v>
                </c:pt>
                <c:pt idx="76">
                  <c:v>64.828096034309169</c:v>
                </c:pt>
                <c:pt idx="77">
                  <c:v>65.681097297918484</c:v>
                </c:pt>
                <c:pt idx="78">
                  <c:v>66.534098561527827</c:v>
                </c:pt>
                <c:pt idx="79">
                  <c:v>67.387099825137156</c:v>
                </c:pt>
                <c:pt idx="80">
                  <c:v>68.240101088746485</c:v>
                </c:pt>
                <c:pt idx="81">
                  <c:v>69.093102352355814</c:v>
                </c:pt>
                <c:pt idx="82">
                  <c:v>69.946103615965157</c:v>
                </c:pt>
                <c:pt idx="83">
                  <c:v>70.799104879574472</c:v>
                </c:pt>
                <c:pt idx="84">
                  <c:v>71.652106143183815</c:v>
                </c:pt>
                <c:pt idx="85">
                  <c:v>72.505107406793144</c:v>
                </c:pt>
                <c:pt idx="86">
                  <c:v>73.358108670402473</c:v>
                </c:pt>
                <c:pt idx="87">
                  <c:v>74.211109934011802</c:v>
                </c:pt>
                <c:pt idx="88">
                  <c:v>75.064111197621131</c:v>
                </c:pt>
                <c:pt idx="89">
                  <c:v>75.91711246123046</c:v>
                </c:pt>
                <c:pt idx="90">
                  <c:v>76.770113724839803</c:v>
                </c:pt>
                <c:pt idx="91">
                  <c:v>77.623114988449117</c:v>
                </c:pt>
                <c:pt idx="92">
                  <c:v>78.476116252058461</c:v>
                </c:pt>
                <c:pt idx="93">
                  <c:v>79.329117515667789</c:v>
                </c:pt>
                <c:pt idx="94">
                  <c:v>80.182118779277118</c:v>
                </c:pt>
                <c:pt idx="95">
                  <c:v>81.035120042886447</c:v>
                </c:pt>
                <c:pt idx="96">
                  <c:v>81.88812130649579</c:v>
                </c:pt>
                <c:pt idx="97">
                  <c:v>82.741122570105119</c:v>
                </c:pt>
                <c:pt idx="98">
                  <c:v>83.594123833714434</c:v>
                </c:pt>
                <c:pt idx="99">
                  <c:v>84.447125097323777</c:v>
                </c:pt>
                <c:pt idx="100">
                  <c:v>85.300126360933106</c:v>
                </c:pt>
                <c:pt idx="101">
                  <c:v>86.153127624542435</c:v>
                </c:pt>
                <c:pt idx="102">
                  <c:v>87.006128888151778</c:v>
                </c:pt>
                <c:pt idx="103">
                  <c:v>87.859130151761093</c:v>
                </c:pt>
                <c:pt idx="104">
                  <c:v>88.712131415370422</c:v>
                </c:pt>
                <c:pt idx="105">
                  <c:v>89.565132678979765</c:v>
                </c:pt>
                <c:pt idx="106">
                  <c:v>90.418133942589094</c:v>
                </c:pt>
                <c:pt idx="107">
                  <c:v>91.271135206198423</c:v>
                </c:pt>
                <c:pt idx="108">
                  <c:v>92.124136469807766</c:v>
                </c:pt>
                <c:pt idx="109">
                  <c:v>92.977137733417095</c:v>
                </c:pt>
                <c:pt idx="110">
                  <c:v>93.83013899702641</c:v>
                </c:pt>
                <c:pt idx="111">
                  <c:v>94.683140260635753</c:v>
                </c:pt>
                <c:pt idx="112">
                  <c:v>95.536141524245082</c:v>
                </c:pt>
                <c:pt idx="113">
                  <c:v>96.389142787854411</c:v>
                </c:pt>
                <c:pt idx="114">
                  <c:v>97.242144051463754</c:v>
                </c:pt>
                <c:pt idx="115">
                  <c:v>98.095145315073069</c:v>
                </c:pt>
                <c:pt idx="116">
                  <c:v>98.948146578682397</c:v>
                </c:pt>
                <c:pt idx="117">
                  <c:v>99.801147842291726</c:v>
                </c:pt>
                <c:pt idx="118">
                  <c:v>100.65414910590107</c:v>
                </c:pt>
                <c:pt idx="119">
                  <c:v>101.5071503695104</c:v>
                </c:pt>
                <c:pt idx="120">
                  <c:v>102.36015163311973</c:v>
                </c:pt>
                <c:pt idx="121">
                  <c:v>103.21315289672907</c:v>
                </c:pt>
                <c:pt idx="122">
                  <c:v>104.06615416033839</c:v>
                </c:pt>
                <c:pt idx="123">
                  <c:v>104.91915542394771</c:v>
                </c:pt>
                <c:pt idx="124">
                  <c:v>105.77215668755706</c:v>
                </c:pt>
                <c:pt idx="125">
                  <c:v>106.62515795116639</c:v>
                </c:pt>
                <c:pt idx="126">
                  <c:v>107.4781592147757</c:v>
                </c:pt>
                <c:pt idx="127">
                  <c:v>108.33116047838504</c:v>
                </c:pt>
                <c:pt idx="128">
                  <c:v>109.18416174199437</c:v>
                </c:pt>
                <c:pt idx="129">
                  <c:v>110.0371630056037</c:v>
                </c:pt>
                <c:pt idx="130">
                  <c:v>110.89016426921305</c:v>
                </c:pt>
                <c:pt idx="131">
                  <c:v>111.74316553282237</c:v>
                </c:pt>
                <c:pt idx="132">
                  <c:v>112.5961667964317</c:v>
                </c:pt>
                <c:pt idx="133">
                  <c:v>113.44916806004105</c:v>
                </c:pt>
                <c:pt idx="134">
                  <c:v>114.30216932365036</c:v>
                </c:pt>
                <c:pt idx="135">
                  <c:v>115.15517058725969</c:v>
                </c:pt>
                <c:pt idx="136">
                  <c:v>116.00817185086903</c:v>
                </c:pt>
                <c:pt idx="137">
                  <c:v>116.86117311447836</c:v>
                </c:pt>
                <c:pt idx="138">
                  <c:v>117.71417437808768</c:v>
                </c:pt>
                <c:pt idx="139">
                  <c:v>118.56717564169702</c:v>
                </c:pt>
                <c:pt idx="140">
                  <c:v>119.42017690530635</c:v>
                </c:pt>
                <c:pt idx="141">
                  <c:v>120.27317816891568</c:v>
                </c:pt>
                <c:pt idx="142">
                  <c:v>121.12617943252501</c:v>
                </c:pt>
                <c:pt idx="143">
                  <c:v>121.97918069613435</c:v>
                </c:pt>
                <c:pt idx="144">
                  <c:v>122.83218195974368</c:v>
                </c:pt>
                <c:pt idx="145">
                  <c:v>123.68518322335299</c:v>
                </c:pt>
                <c:pt idx="146">
                  <c:v>124.53818448696234</c:v>
                </c:pt>
                <c:pt idx="147">
                  <c:v>125.39118575057167</c:v>
                </c:pt>
                <c:pt idx="148">
                  <c:v>126.24418701418099</c:v>
                </c:pt>
                <c:pt idx="149">
                  <c:v>127.09718827779034</c:v>
                </c:pt>
                <c:pt idx="150">
                  <c:v>127.95018954139965</c:v>
                </c:pt>
                <c:pt idx="151">
                  <c:v>128.803190805009</c:v>
                </c:pt>
                <c:pt idx="152">
                  <c:v>129.65619206861834</c:v>
                </c:pt>
                <c:pt idx="153">
                  <c:v>130.50919333222765</c:v>
                </c:pt>
                <c:pt idx="154">
                  <c:v>131.36219459583697</c:v>
                </c:pt>
                <c:pt idx="155">
                  <c:v>132.21519585944631</c:v>
                </c:pt>
                <c:pt idx="156">
                  <c:v>133.06819712305565</c:v>
                </c:pt>
                <c:pt idx="157">
                  <c:v>133.92119838666497</c:v>
                </c:pt>
                <c:pt idx="158">
                  <c:v>134.77419965027431</c:v>
                </c:pt>
                <c:pt idx="159">
                  <c:v>135.62720091388366</c:v>
                </c:pt>
                <c:pt idx="160">
                  <c:v>136.48020217749297</c:v>
                </c:pt>
                <c:pt idx="161">
                  <c:v>137.33320344110231</c:v>
                </c:pt>
                <c:pt idx="162">
                  <c:v>138.18620470471163</c:v>
                </c:pt>
                <c:pt idx="163">
                  <c:v>139.03920596832097</c:v>
                </c:pt>
                <c:pt idx="164">
                  <c:v>139.89220723193031</c:v>
                </c:pt>
                <c:pt idx="165">
                  <c:v>140.74520849553963</c:v>
                </c:pt>
                <c:pt idx="166">
                  <c:v>141.59820975914894</c:v>
                </c:pt>
                <c:pt idx="167">
                  <c:v>142.45121102275829</c:v>
                </c:pt>
                <c:pt idx="168">
                  <c:v>143.30421228636763</c:v>
                </c:pt>
                <c:pt idx="169">
                  <c:v>144.15721354997694</c:v>
                </c:pt>
                <c:pt idx="170">
                  <c:v>145.01021481358629</c:v>
                </c:pt>
                <c:pt idx="171">
                  <c:v>145.8632160771956</c:v>
                </c:pt>
                <c:pt idx="172">
                  <c:v>146.71621734080495</c:v>
                </c:pt>
                <c:pt idx="173">
                  <c:v>147.56921860441426</c:v>
                </c:pt>
                <c:pt idx="174">
                  <c:v>148.4222198680236</c:v>
                </c:pt>
                <c:pt idx="175">
                  <c:v>149.27522113163295</c:v>
                </c:pt>
                <c:pt idx="176">
                  <c:v>150.12822239524226</c:v>
                </c:pt>
                <c:pt idx="177">
                  <c:v>150.9812236588516</c:v>
                </c:pt>
                <c:pt idx="178">
                  <c:v>151.83422492246092</c:v>
                </c:pt>
                <c:pt idx="179">
                  <c:v>152.68722618607026</c:v>
                </c:pt>
                <c:pt idx="180">
                  <c:v>153.54022744967961</c:v>
                </c:pt>
                <c:pt idx="181">
                  <c:v>154.39322871328892</c:v>
                </c:pt>
                <c:pt idx="182">
                  <c:v>155.24622997689823</c:v>
                </c:pt>
                <c:pt idx="183">
                  <c:v>156.09923124050761</c:v>
                </c:pt>
                <c:pt idx="184">
                  <c:v>156.95223250411692</c:v>
                </c:pt>
                <c:pt idx="185">
                  <c:v>157.80523376772624</c:v>
                </c:pt>
                <c:pt idx="186">
                  <c:v>158.65823503133558</c:v>
                </c:pt>
                <c:pt idx="187">
                  <c:v>159.51123629494492</c:v>
                </c:pt>
                <c:pt idx="188">
                  <c:v>160.36423755855424</c:v>
                </c:pt>
                <c:pt idx="189">
                  <c:v>161.21723882216358</c:v>
                </c:pt>
                <c:pt idx="190">
                  <c:v>162.07024008577289</c:v>
                </c:pt>
                <c:pt idx="191">
                  <c:v>162.92324134938224</c:v>
                </c:pt>
                <c:pt idx="192">
                  <c:v>163.77624261299158</c:v>
                </c:pt>
                <c:pt idx="193">
                  <c:v>164.62924387660087</c:v>
                </c:pt>
                <c:pt idx="194">
                  <c:v>165.48224514021024</c:v>
                </c:pt>
                <c:pt idx="195">
                  <c:v>166.33524640381955</c:v>
                </c:pt>
                <c:pt idx="196">
                  <c:v>167.18824766742887</c:v>
                </c:pt>
                <c:pt idx="197">
                  <c:v>168.04124893103821</c:v>
                </c:pt>
                <c:pt idx="198">
                  <c:v>168.89425019464755</c:v>
                </c:pt>
                <c:pt idx="199">
                  <c:v>169.74725145825687</c:v>
                </c:pt>
                <c:pt idx="200">
                  <c:v>170.60025272186621</c:v>
                </c:pt>
              </c:numCache>
            </c:numRef>
          </c:xVal>
          <c:yVal>
            <c:numRef>
              <c:f>traiettoria!$Q$8:$Q$208</c:f>
              <c:numCache>
                <c:formatCode>0.00</c:formatCode>
                <c:ptCount val="201"/>
                <c:pt idx="0">
                  <c:v>140</c:v>
                </c:pt>
                <c:pt idx="1">
                  <c:v>140</c:v>
                </c:pt>
                <c:pt idx="2">
                  <c:v>140</c:v>
                </c:pt>
                <c:pt idx="3">
                  <c:v>140</c:v>
                </c:pt>
                <c:pt idx="4">
                  <c:v>140</c:v>
                </c:pt>
                <c:pt idx="5">
                  <c:v>140</c:v>
                </c:pt>
                <c:pt idx="6">
                  <c:v>140</c:v>
                </c:pt>
                <c:pt idx="7">
                  <c:v>140</c:v>
                </c:pt>
                <c:pt idx="8">
                  <c:v>140</c:v>
                </c:pt>
                <c:pt idx="9">
                  <c:v>140</c:v>
                </c:pt>
                <c:pt idx="10">
                  <c:v>140</c:v>
                </c:pt>
                <c:pt idx="11">
                  <c:v>140</c:v>
                </c:pt>
                <c:pt idx="12">
                  <c:v>140</c:v>
                </c:pt>
                <c:pt idx="13">
                  <c:v>140</c:v>
                </c:pt>
                <c:pt idx="14">
                  <c:v>140</c:v>
                </c:pt>
                <c:pt idx="15">
                  <c:v>140</c:v>
                </c:pt>
                <c:pt idx="16">
                  <c:v>140</c:v>
                </c:pt>
                <c:pt idx="17">
                  <c:v>140</c:v>
                </c:pt>
                <c:pt idx="18">
                  <c:v>140</c:v>
                </c:pt>
                <c:pt idx="19">
                  <c:v>140</c:v>
                </c:pt>
                <c:pt idx="20">
                  <c:v>140</c:v>
                </c:pt>
                <c:pt idx="21">
                  <c:v>140</c:v>
                </c:pt>
                <c:pt idx="22">
                  <c:v>140</c:v>
                </c:pt>
                <c:pt idx="23">
                  <c:v>140</c:v>
                </c:pt>
                <c:pt idx="24">
                  <c:v>140</c:v>
                </c:pt>
                <c:pt idx="25">
                  <c:v>140</c:v>
                </c:pt>
                <c:pt idx="26">
                  <c:v>140</c:v>
                </c:pt>
                <c:pt idx="27">
                  <c:v>140</c:v>
                </c:pt>
                <c:pt idx="28">
                  <c:v>140</c:v>
                </c:pt>
                <c:pt idx="29">
                  <c:v>140</c:v>
                </c:pt>
                <c:pt idx="30">
                  <c:v>140</c:v>
                </c:pt>
                <c:pt idx="31">
                  <c:v>140</c:v>
                </c:pt>
                <c:pt idx="32">
                  <c:v>140</c:v>
                </c:pt>
                <c:pt idx="33">
                  <c:v>140</c:v>
                </c:pt>
                <c:pt idx="34">
                  <c:v>140</c:v>
                </c:pt>
                <c:pt idx="35">
                  <c:v>140</c:v>
                </c:pt>
                <c:pt idx="36">
                  <c:v>140</c:v>
                </c:pt>
                <c:pt idx="37">
                  <c:v>140</c:v>
                </c:pt>
                <c:pt idx="38">
                  <c:v>140</c:v>
                </c:pt>
                <c:pt idx="39">
                  <c:v>140</c:v>
                </c:pt>
                <c:pt idx="40">
                  <c:v>140</c:v>
                </c:pt>
                <c:pt idx="41">
                  <c:v>140</c:v>
                </c:pt>
                <c:pt idx="42">
                  <c:v>140</c:v>
                </c:pt>
                <c:pt idx="43">
                  <c:v>140</c:v>
                </c:pt>
                <c:pt idx="44">
                  <c:v>140</c:v>
                </c:pt>
                <c:pt idx="45">
                  <c:v>140</c:v>
                </c:pt>
                <c:pt idx="46">
                  <c:v>140</c:v>
                </c:pt>
                <c:pt idx="47">
                  <c:v>140</c:v>
                </c:pt>
                <c:pt idx="48">
                  <c:v>140</c:v>
                </c:pt>
                <c:pt idx="49">
                  <c:v>140</c:v>
                </c:pt>
                <c:pt idx="50">
                  <c:v>140</c:v>
                </c:pt>
                <c:pt idx="51">
                  <c:v>140</c:v>
                </c:pt>
                <c:pt idx="52">
                  <c:v>140</c:v>
                </c:pt>
                <c:pt idx="53">
                  <c:v>140</c:v>
                </c:pt>
                <c:pt idx="54">
                  <c:v>140</c:v>
                </c:pt>
                <c:pt idx="55">
                  <c:v>140</c:v>
                </c:pt>
                <c:pt idx="56">
                  <c:v>140</c:v>
                </c:pt>
                <c:pt idx="57">
                  <c:v>140</c:v>
                </c:pt>
                <c:pt idx="58">
                  <c:v>140</c:v>
                </c:pt>
                <c:pt idx="59">
                  <c:v>140</c:v>
                </c:pt>
                <c:pt idx="60">
                  <c:v>140</c:v>
                </c:pt>
                <c:pt idx="61">
                  <c:v>140</c:v>
                </c:pt>
                <c:pt idx="62">
                  <c:v>140</c:v>
                </c:pt>
                <c:pt idx="63">
                  <c:v>140</c:v>
                </c:pt>
                <c:pt idx="64">
                  <c:v>140</c:v>
                </c:pt>
                <c:pt idx="65">
                  <c:v>140</c:v>
                </c:pt>
                <c:pt idx="66">
                  <c:v>140</c:v>
                </c:pt>
                <c:pt idx="67">
                  <c:v>140</c:v>
                </c:pt>
                <c:pt idx="68">
                  <c:v>140</c:v>
                </c:pt>
                <c:pt idx="69">
                  <c:v>140</c:v>
                </c:pt>
                <c:pt idx="70">
                  <c:v>140</c:v>
                </c:pt>
                <c:pt idx="71">
                  <c:v>139.99611192877478</c:v>
                </c:pt>
                <c:pt idx="72">
                  <c:v>139.97540984120411</c:v>
                </c:pt>
                <c:pt idx="73">
                  <c:v>139.9368630900394</c:v>
                </c:pt>
                <c:pt idx="74">
                  <c:v>139.88047167528072</c:v>
                </c:pt>
                <c:pt idx="75">
                  <c:v>139.80623559692799</c:v>
                </c:pt>
                <c:pt idx="76">
                  <c:v>139.71415485498127</c:v>
                </c:pt>
                <c:pt idx="77">
                  <c:v>139.60422944944054</c:v>
                </c:pt>
                <c:pt idx="78">
                  <c:v>139.47645938030578</c:v>
                </c:pt>
                <c:pt idx="79">
                  <c:v>139.33084464757704</c:v>
                </c:pt>
                <c:pt idx="80">
                  <c:v>139.16738525125427</c:v>
                </c:pt>
                <c:pt idx="81">
                  <c:v>138.98608119133749</c:v>
                </c:pt>
                <c:pt idx="82">
                  <c:v>138.78693246782669</c:v>
                </c:pt>
                <c:pt idx="83">
                  <c:v>138.56993908072189</c:v>
                </c:pt>
                <c:pt idx="84">
                  <c:v>138.33510103002308</c:v>
                </c:pt>
                <c:pt idx="85">
                  <c:v>138.08241831573025</c:v>
                </c:pt>
                <c:pt idx="86">
                  <c:v>137.81189093784343</c:v>
                </c:pt>
                <c:pt idx="87">
                  <c:v>137.52351889636256</c:v>
                </c:pt>
                <c:pt idx="88">
                  <c:v>137.21730219128773</c:v>
                </c:pt>
                <c:pt idx="89">
                  <c:v>136.89324082261885</c:v>
                </c:pt>
                <c:pt idx="90">
                  <c:v>136.55133479035595</c:v>
                </c:pt>
                <c:pt idx="91">
                  <c:v>136.19158409449906</c:v>
                </c:pt>
                <c:pt idx="92">
                  <c:v>135.81398873504816</c:v>
                </c:pt>
                <c:pt idx="93">
                  <c:v>135.41854871200326</c:v>
                </c:pt>
                <c:pt idx="94">
                  <c:v>135.00526402536431</c:v>
                </c:pt>
                <c:pt idx="95">
                  <c:v>134.5741346751314</c:v>
                </c:pt>
                <c:pt idx="96">
                  <c:v>134.12516066130445</c:v>
                </c:pt>
                <c:pt idx="97">
                  <c:v>133.65834198388347</c:v>
                </c:pt>
                <c:pt idx="98">
                  <c:v>133.17367864286851</c:v>
                </c:pt>
                <c:pt idx="99">
                  <c:v>132.67117063825953</c:v>
                </c:pt>
                <c:pt idx="100">
                  <c:v>132.15081797005652</c:v>
                </c:pt>
                <c:pt idx="101">
                  <c:v>131.61262063825953</c:v>
                </c:pt>
                <c:pt idx="102">
                  <c:v>131.05657864286849</c:v>
                </c:pt>
                <c:pt idx="103">
                  <c:v>130.48269198388348</c:v>
                </c:pt>
                <c:pt idx="104">
                  <c:v>129.89096066130443</c:v>
                </c:pt>
                <c:pt idx="105">
                  <c:v>129.28138467513139</c:v>
                </c:pt>
                <c:pt idx="106">
                  <c:v>128.65396402536433</c:v>
                </c:pt>
                <c:pt idx="107">
                  <c:v>128.00869871200325</c:v>
                </c:pt>
                <c:pt idx="108">
                  <c:v>127.34558873504815</c:v>
                </c:pt>
                <c:pt idx="109">
                  <c:v>126.66463409449906</c:v>
                </c:pt>
                <c:pt idx="110">
                  <c:v>125.96583479035596</c:v>
                </c:pt>
                <c:pt idx="111">
                  <c:v>125.24919082261883</c:v>
                </c:pt>
                <c:pt idx="112">
                  <c:v>124.51470219128771</c:v>
                </c:pt>
                <c:pt idx="113">
                  <c:v>123.76236889636257</c:v>
                </c:pt>
                <c:pt idx="114">
                  <c:v>122.99219093784342</c:v>
                </c:pt>
                <c:pt idx="115">
                  <c:v>122.20416831573024</c:v>
                </c:pt>
                <c:pt idx="116">
                  <c:v>121.39830103002308</c:v>
                </c:pt>
                <c:pt idx="117">
                  <c:v>120.57458908072189</c:v>
                </c:pt>
                <c:pt idx="118">
                  <c:v>119.73303246782669</c:v>
                </c:pt>
                <c:pt idx="119">
                  <c:v>118.87363119133748</c:v>
                </c:pt>
                <c:pt idx="120">
                  <c:v>117.99638525125427</c:v>
                </c:pt>
                <c:pt idx="121">
                  <c:v>117.10129464757702</c:v>
                </c:pt>
                <c:pt idx="122">
                  <c:v>116.18835938030578</c:v>
                </c:pt>
                <c:pt idx="123">
                  <c:v>115.25757944944054</c:v>
                </c:pt>
                <c:pt idx="124">
                  <c:v>114.30895485498127</c:v>
                </c:pt>
                <c:pt idx="125">
                  <c:v>113.34248559692799</c:v>
                </c:pt>
                <c:pt idx="126">
                  <c:v>112.35817167528072</c:v>
                </c:pt>
                <c:pt idx="127">
                  <c:v>111.3560130900394</c:v>
                </c:pt>
                <c:pt idx="128">
                  <c:v>110.33600984120409</c:v>
                </c:pt>
                <c:pt idx="129">
                  <c:v>109.29816192877477</c:v>
                </c:pt>
                <c:pt idx="130">
                  <c:v>108.24246935275143</c:v>
                </c:pt>
                <c:pt idx="131">
                  <c:v>107.16893211313409</c:v>
                </c:pt>
                <c:pt idx="132">
                  <c:v>106.07755020992275</c:v>
                </c:pt>
                <c:pt idx="133">
                  <c:v>104.96832364311736</c:v>
                </c:pt>
                <c:pt idx="134">
                  <c:v>103.84125241271798</c:v>
                </c:pt>
                <c:pt idx="135">
                  <c:v>102.69633651872459</c:v>
                </c:pt>
                <c:pt idx="136">
                  <c:v>101.53357596113719</c:v>
                </c:pt>
                <c:pt idx="137">
                  <c:v>100.35297073995578</c:v>
                </c:pt>
                <c:pt idx="138">
                  <c:v>99.154520855180351</c:v>
                </c:pt>
                <c:pt idx="139">
                  <c:v>97.938226306810918</c:v>
                </c:pt>
                <c:pt idx="140">
                  <c:v>96.704087094847466</c:v>
                </c:pt>
                <c:pt idx="141">
                  <c:v>95.452103219290024</c:v>
                </c:pt>
                <c:pt idx="142">
                  <c:v>94.182274680138562</c:v>
                </c:pt>
                <c:pt idx="143">
                  <c:v>92.894601477393053</c:v>
                </c:pt>
                <c:pt idx="144">
                  <c:v>91.589083611053582</c:v>
                </c:pt>
                <c:pt idx="145">
                  <c:v>90.265721081120077</c:v>
                </c:pt>
                <c:pt idx="146">
                  <c:v>88.924513887592553</c:v>
                </c:pt>
                <c:pt idx="147">
                  <c:v>87.565462030471039</c:v>
                </c:pt>
                <c:pt idx="148">
                  <c:v>86.188565509755506</c:v>
                </c:pt>
                <c:pt idx="149">
                  <c:v>84.793824325445939</c:v>
                </c:pt>
                <c:pt idx="150">
                  <c:v>83.381238477542382</c:v>
                </c:pt>
                <c:pt idx="151">
                  <c:v>81.95080796604482</c:v>
                </c:pt>
                <c:pt idx="152">
                  <c:v>80.502532790953225</c:v>
                </c:pt>
                <c:pt idx="153">
                  <c:v>79.036412952267625</c:v>
                </c:pt>
                <c:pt idx="154">
                  <c:v>77.552448449988049</c:v>
                </c:pt>
                <c:pt idx="155">
                  <c:v>76.050639284114396</c:v>
                </c:pt>
                <c:pt idx="156">
                  <c:v>74.530985454646782</c:v>
                </c:pt>
                <c:pt idx="157">
                  <c:v>72.993486961585162</c:v>
                </c:pt>
                <c:pt idx="158">
                  <c:v>71.438143804929481</c:v>
                </c:pt>
                <c:pt idx="159">
                  <c:v>69.864955984679824</c:v>
                </c:pt>
                <c:pt idx="160">
                  <c:v>68.273923500836162</c:v>
                </c:pt>
                <c:pt idx="161">
                  <c:v>66.665046353398466</c:v>
                </c:pt>
                <c:pt idx="162">
                  <c:v>65.03832454236678</c:v>
                </c:pt>
                <c:pt idx="163">
                  <c:v>63.393758067741075</c:v>
                </c:pt>
                <c:pt idx="164">
                  <c:v>61.731346929521337</c:v>
                </c:pt>
                <c:pt idx="165">
                  <c:v>60.051091127707622</c:v>
                </c:pt>
                <c:pt idx="166">
                  <c:v>58.352990662299888</c:v>
                </c:pt>
                <c:pt idx="167">
                  <c:v>56.637045533298163</c:v>
                </c:pt>
                <c:pt idx="168">
                  <c:v>54.903255740702363</c:v>
                </c:pt>
                <c:pt idx="169">
                  <c:v>53.151621284512601</c:v>
                </c:pt>
                <c:pt idx="170">
                  <c:v>51.382142164728819</c:v>
                </c:pt>
                <c:pt idx="171">
                  <c:v>49.594818381351004</c:v>
                </c:pt>
                <c:pt idx="172">
                  <c:v>47.789649934379199</c:v>
                </c:pt>
                <c:pt idx="173">
                  <c:v>45.966636823813403</c:v>
                </c:pt>
                <c:pt idx="174">
                  <c:v>44.125779049653531</c:v>
                </c:pt>
                <c:pt idx="175">
                  <c:v>42.267076611899711</c:v>
                </c:pt>
                <c:pt idx="176">
                  <c:v>40.390529510551872</c:v>
                </c:pt>
                <c:pt idx="177">
                  <c:v>38.496137745609985</c:v>
                </c:pt>
                <c:pt idx="178">
                  <c:v>36.583901317074123</c:v>
                </c:pt>
                <c:pt idx="179">
                  <c:v>34.653820224944241</c:v>
                </c:pt>
                <c:pt idx="180">
                  <c:v>32.705894469220311</c:v>
                </c:pt>
                <c:pt idx="181">
                  <c:v>30.74012404990242</c:v>
                </c:pt>
                <c:pt idx="182">
                  <c:v>28.756508966990509</c:v>
                </c:pt>
                <c:pt idx="183">
                  <c:v>26.755049220484551</c:v>
                </c:pt>
                <c:pt idx="184">
                  <c:v>24.735744810384602</c:v>
                </c:pt>
                <c:pt idx="185">
                  <c:v>22.698595736690677</c:v>
                </c:pt>
                <c:pt idx="186">
                  <c:v>20.643601999402676</c:v>
                </c:pt>
                <c:pt idx="187">
                  <c:v>18.570763598520713</c:v>
                </c:pt>
                <c:pt idx="188">
                  <c:v>16.480080534044731</c:v>
                </c:pt>
                <c:pt idx="189">
                  <c:v>14.371552805974702</c:v>
                </c:pt>
                <c:pt idx="190">
                  <c:v>12.245180414310767</c:v>
                </c:pt>
                <c:pt idx="191">
                  <c:v>10.100963359052713</c:v>
                </c:pt>
                <c:pt idx="192">
                  <c:v>7.9389016402006405</c:v>
                </c:pt>
                <c:pt idx="193">
                  <c:v>5.7589952577546342</c:v>
                </c:pt>
                <c:pt idx="194">
                  <c:v>3.561244211714552</c:v>
                </c:pt>
                <c:pt idx="195">
                  <c:v>1.3456485020804507</c:v>
                </c:pt>
                <c:pt idx="196">
                  <c:v>-0.88779187114755587</c:v>
                </c:pt>
                <c:pt idx="197">
                  <c:v>-3.1390769079696952</c:v>
                </c:pt>
                <c:pt idx="198">
                  <c:v>-5.4082066083858251</c:v>
                </c:pt>
                <c:pt idx="199">
                  <c:v>-7.6951809723958604</c:v>
                </c:pt>
                <c:pt idx="200">
                  <c:v>-10.000000000000028</c:v>
                </c:pt>
              </c:numCache>
            </c:numRef>
          </c:yVal>
          <c:smooth val="0"/>
        </c:ser>
        <c:ser>
          <c:idx val="26"/>
          <c:order val="12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traiettoria!$C$8:$C$208</c:f>
              <c:numCache>
                <c:formatCode>0.00</c:formatCode>
                <c:ptCount val="201"/>
                <c:pt idx="0">
                  <c:v>0</c:v>
                </c:pt>
                <c:pt idx="1">
                  <c:v>0.85300126360933104</c:v>
                </c:pt>
                <c:pt idx="2">
                  <c:v>1.7060025272186621</c:v>
                </c:pt>
                <c:pt idx="3">
                  <c:v>2.5590037908279935</c:v>
                </c:pt>
                <c:pt idx="4">
                  <c:v>3.4120050544373242</c:v>
                </c:pt>
                <c:pt idx="5">
                  <c:v>4.2650063180466553</c:v>
                </c:pt>
                <c:pt idx="6">
                  <c:v>5.1180075816559869</c:v>
                </c:pt>
                <c:pt idx="7">
                  <c:v>5.9710088452653176</c:v>
                </c:pt>
                <c:pt idx="8">
                  <c:v>6.8240101088746483</c:v>
                </c:pt>
                <c:pt idx="9">
                  <c:v>7.6770113724839799</c:v>
                </c:pt>
                <c:pt idx="10">
                  <c:v>8.5300126360933106</c:v>
                </c:pt>
                <c:pt idx="11">
                  <c:v>9.3830138997026413</c:v>
                </c:pt>
                <c:pt idx="12">
                  <c:v>10.236015163311974</c:v>
                </c:pt>
                <c:pt idx="13">
                  <c:v>11.089016426921303</c:v>
                </c:pt>
                <c:pt idx="14">
                  <c:v>11.942017690530635</c:v>
                </c:pt>
                <c:pt idx="15">
                  <c:v>12.795018954139966</c:v>
                </c:pt>
                <c:pt idx="16">
                  <c:v>13.648020217749297</c:v>
                </c:pt>
                <c:pt idx="17">
                  <c:v>14.501021481358629</c:v>
                </c:pt>
                <c:pt idx="18">
                  <c:v>15.35402274496796</c:v>
                </c:pt>
                <c:pt idx="19">
                  <c:v>16.207024008577292</c:v>
                </c:pt>
                <c:pt idx="20">
                  <c:v>17.060025272186621</c:v>
                </c:pt>
                <c:pt idx="21">
                  <c:v>17.913026535795954</c:v>
                </c:pt>
                <c:pt idx="22">
                  <c:v>18.766027799405283</c:v>
                </c:pt>
                <c:pt idx="23">
                  <c:v>19.619029063014615</c:v>
                </c:pt>
                <c:pt idx="24">
                  <c:v>20.472030326623948</c:v>
                </c:pt>
                <c:pt idx="25">
                  <c:v>21.325031590233277</c:v>
                </c:pt>
                <c:pt idx="26">
                  <c:v>22.178032853842605</c:v>
                </c:pt>
                <c:pt idx="27">
                  <c:v>23.031034117451942</c:v>
                </c:pt>
                <c:pt idx="28">
                  <c:v>23.88403538106127</c:v>
                </c:pt>
                <c:pt idx="29">
                  <c:v>24.737036644670599</c:v>
                </c:pt>
                <c:pt idx="30">
                  <c:v>25.590037908279932</c:v>
                </c:pt>
                <c:pt idx="31">
                  <c:v>26.443039171889264</c:v>
                </c:pt>
                <c:pt idx="32">
                  <c:v>27.296040435498593</c:v>
                </c:pt>
                <c:pt idx="33">
                  <c:v>28.149041699107926</c:v>
                </c:pt>
                <c:pt idx="34">
                  <c:v>29.002042962717258</c:v>
                </c:pt>
                <c:pt idx="35">
                  <c:v>29.855044226326587</c:v>
                </c:pt>
                <c:pt idx="36">
                  <c:v>30.70804548993592</c:v>
                </c:pt>
                <c:pt idx="37">
                  <c:v>31.561046753545249</c:v>
                </c:pt>
                <c:pt idx="38">
                  <c:v>32.414048017154585</c:v>
                </c:pt>
                <c:pt idx="39">
                  <c:v>33.267049280763914</c:v>
                </c:pt>
                <c:pt idx="40">
                  <c:v>34.120050544373242</c:v>
                </c:pt>
                <c:pt idx="41">
                  <c:v>34.973051807982579</c:v>
                </c:pt>
                <c:pt idx="42">
                  <c:v>35.826053071591907</c:v>
                </c:pt>
                <c:pt idx="43">
                  <c:v>36.679054335201236</c:v>
                </c:pt>
                <c:pt idx="44">
                  <c:v>37.532055598810565</c:v>
                </c:pt>
                <c:pt idx="45">
                  <c:v>38.385056862419901</c:v>
                </c:pt>
                <c:pt idx="46">
                  <c:v>39.23805812602923</c:v>
                </c:pt>
                <c:pt idx="47">
                  <c:v>40.091059389638559</c:v>
                </c:pt>
                <c:pt idx="48">
                  <c:v>40.944060653247895</c:v>
                </c:pt>
                <c:pt idx="49">
                  <c:v>41.797061916857217</c:v>
                </c:pt>
                <c:pt idx="50">
                  <c:v>42.650063180466553</c:v>
                </c:pt>
                <c:pt idx="51">
                  <c:v>43.503064444075889</c:v>
                </c:pt>
                <c:pt idx="52">
                  <c:v>44.356065707685211</c:v>
                </c:pt>
                <c:pt idx="53">
                  <c:v>45.209066971294547</c:v>
                </c:pt>
                <c:pt idx="54">
                  <c:v>46.062068234903883</c:v>
                </c:pt>
                <c:pt idx="55">
                  <c:v>46.915069498513205</c:v>
                </c:pt>
                <c:pt idx="56">
                  <c:v>47.768070762122541</c:v>
                </c:pt>
                <c:pt idx="57">
                  <c:v>48.621072025731877</c:v>
                </c:pt>
                <c:pt idx="58">
                  <c:v>49.474073289341199</c:v>
                </c:pt>
                <c:pt idx="59">
                  <c:v>50.327074552950535</c:v>
                </c:pt>
                <c:pt idx="60">
                  <c:v>51.180075816559864</c:v>
                </c:pt>
                <c:pt idx="61">
                  <c:v>52.033077080169193</c:v>
                </c:pt>
                <c:pt idx="62">
                  <c:v>52.886078343778529</c:v>
                </c:pt>
                <c:pt idx="63">
                  <c:v>53.739079607387851</c:v>
                </c:pt>
                <c:pt idx="64">
                  <c:v>54.592080870997187</c:v>
                </c:pt>
                <c:pt idx="65">
                  <c:v>55.445082134606523</c:v>
                </c:pt>
                <c:pt idx="66">
                  <c:v>56.298083398215852</c:v>
                </c:pt>
                <c:pt idx="67">
                  <c:v>57.15108466182518</c:v>
                </c:pt>
                <c:pt idx="68">
                  <c:v>58.004085925434516</c:v>
                </c:pt>
                <c:pt idx="69">
                  <c:v>58.857087189043838</c:v>
                </c:pt>
                <c:pt idx="70">
                  <c:v>59.710088452653174</c:v>
                </c:pt>
                <c:pt idx="71">
                  <c:v>60.563089716262503</c:v>
                </c:pt>
                <c:pt idx="72">
                  <c:v>61.416090979871839</c:v>
                </c:pt>
                <c:pt idx="73">
                  <c:v>62.269092243481168</c:v>
                </c:pt>
                <c:pt idx="74">
                  <c:v>63.122093507090497</c:v>
                </c:pt>
                <c:pt idx="75">
                  <c:v>63.975094770699826</c:v>
                </c:pt>
                <c:pt idx="76">
                  <c:v>64.828096034309169</c:v>
                </c:pt>
                <c:pt idx="77">
                  <c:v>65.681097297918484</c:v>
                </c:pt>
                <c:pt idx="78">
                  <c:v>66.534098561527827</c:v>
                </c:pt>
                <c:pt idx="79">
                  <c:v>67.387099825137156</c:v>
                </c:pt>
                <c:pt idx="80">
                  <c:v>68.240101088746485</c:v>
                </c:pt>
                <c:pt idx="81">
                  <c:v>69.093102352355814</c:v>
                </c:pt>
                <c:pt idx="82">
                  <c:v>69.946103615965157</c:v>
                </c:pt>
                <c:pt idx="83">
                  <c:v>70.799104879574472</c:v>
                </c:pt>
                <c:pt idx="84">
                  <c:v>71.652106143183815</c:v>
                </c:pt>
                <c:pt idx="85">
                  <c:v>72.505107406793144</c:v>
                </c:pt>
                <c:pt idx="86">
                  <c:v>73.358108670402473</c:v>
                </c:pt>
                <c:pt idx="87">
                  <c:v>74.211109934011802</c:v>
                </c:pt>
                <c:pt idx="88">
                  <c:v>75.064111197621131</c:v>
                </c:pt>
                <c:pt idx="89">
                  <c:v>75.91711246123046</c:v>
                </c:pt>
                <c:pt idx="90">
                  <c:v>76.770113724839803</c:v>
                </c:pt>
                <c:pt idx="91">
                  <c:v>77.623114988449117</c:v>
                </c:pt>
                <c:pt idx="92">
                  <c:v>78.476116252058461</c:v>
                </c:pt>
                <c:pt idx="93">
                  <c:v>79.329117515667789</c:v>
                </c:pt>
                <c:pt idx="94">
                  <c:v>80.182118779277118</c:v>
                </c:pt>
                <c:pt idx="95">
                  <c:v>81.035120042886447</c:v>
                </c:pt>
                <c:pt idx="96">
                  <c:v>81.88812130649579</c:v>
                </c:pt>
                <c:pt idx="97">
                  <c:v>82.741122570105119</c:v>
                </c:pt>
                <c:pt idx="98">
                  <c:v>83.594123833714434</c:v>
                </c:pt>
                <c:pt idx="99">
                  <c:v>84.447125097323777</c:v>
                </c:pt>
                <c:pt idx="100">
                  <c:v>85.300126360933106</c:v>
                </c:pt>
                <c:pt idx="101">
                  <c:v>86.153127624542435</c:v>
                </c:pt>
                <c:pt idx="102">
                  <c:v>87.006128888151778</c:v>
                </c:pt>
                <c:pt idx="103">
                  <c:v>87.859130151761093</c:v>
                </c:pt>
                <c:pt idx="104">
                  <c:v>88.712131415370422</c:v>
                </c:pt>
                <c:pt idx="105">
                  <c:v>89.565132678979765</c:v>
                </c:pt>
                <c:pt idx="106">
                  <c:v>90.418133942589094</c:v>
                </c:pt>
                <c:pt idx="107">
                  <c:v>91.271135206198423</c:v>
                </c:pt>
                <c:pt idx="108">
                  <c:v>92.124136469807766</c:v>
                </c:pt>
                <c:pt idx="109">
                  <c:v>92.977137733417095</c:v>
                </c:pt>
                <c:pt idx="110">
                  <c:v>93.83013899702641</c:v>
                </c:pt>
                <c:pt idx="111">
                  <c:v>94.683140260635753</c:v>
                </c:pt>
                <c:pt idx="112">
                  <c:v>95.536141524245082</c:v>
                </c:pt>
                <c:pt idx="113">
                  <c:v>96.389142787854411</c:v>
                </c:pt>
                <c:pt idx="114">
                  <c:v>97.242144051463754</c:v>
                </c:pt>
                <c:pt idx="115">
                  <c:v>98.095145315073069</c:v>
                </c:pt>
                <c:pt idx="116">
                  <c:v>98.948146578682397</c:v>
                </c:pt>
                <c:pt idx="117">
                  <c:v>99.801147842291726</c:v>
                </c:pt>
                <c:pt idx="118">
                  <c:v>100.65414910590107</c:v>
                </c:pt>
                <c:pt idx="119">
                  <c:v>101.5071503695104</c:v>
                </c:pt>
                <c:pt idx="120">
                  <c:v>102.36015163311973</c:v>
                </c:pt>
                <c:pt idx="121">
                  <c:v>103.21315289672907</c:v>
                </c:pt>
                <c:pt idx="122">
                  <c:v>104.06615416033839</c:v>
                </c:pt>
                <c:pt idx="123">
                  <c:v>104.91915542394771</c:v>
                </c:pt>
                <c:pt idx="124">
                  <c:v>105.77215668755706</c:v>
                </c:pt>
                <c:pt idx="125">
                  <c:v>106.62515795116639</c:v>
                </c:pt>
                <c:pt idx="126">
                  <c:v>107.4781592147757</c:v>
                </c:pt>
                <c:pt idx="127">
                  <c:v>108.33116047838504</c:v>
                </c:pt>
                <c:pt idx="128">
                  <c:v>109.18416174199437</c:v>
                </c:pt>
                <c:pt idx="129">
                  <c:v>110.0371630056037</c:v>
                </c:pt>
                <c:pt idx="130">
                  <c:v>110.89016426921305</c:v>
                </c:pt>
                <c:pt idx="131">
                  <c:v>111.74316553282237</c:v>
                </c:pt>
                <c:pt idx="132">
                  <c:v>112.5961667964317</c:v>
                </c:pt>
                <c:pt idx="133">
                  <c:v>113.44916806004105</c:v>
                </c:pt>
                <c:pt idx="134">
                  <c:v>114.30216932365036</c:v>
                </c:pt>
                <c:pt idx="135">
                  <c:v>115.15517058725969</c:v>
                </c:pt>
                <c:pt idx="136">
                  <c:v>116.00817185086903</c:v>
                </c:pt>
                <c:pt idx="137">
                  <c:v>116.86117311447836</c:v>
                </c:pt>
                <c:pt idx="138">
                  <c:v>117.71417437808768</c:v>
                </c:pt>
                <c:pt idx="139">
                  <c:v>118.56717564169702</c:v>
                </c:pt>
                <c:pt idx="140">
                  <c:v>119.42017690530635</c:v>
                </c:pt>
                <c:pt idx="141">
                  <c:v>120.27317816891568</c:v>
                </c:pt>
                <c:pt idx="142">
                  <c:v>121.12617943252501</c:v>
                </c:pt>
                <c:pt idx="143">
                  <c:v>121.97918069613435</c:v>
                </c:pt>
                <c:pt idx="144">
                  <c:v>122.83218195974368</c:v>
                </c:pt>
                <c:pt idx="145">
                  <c:v>123.68518322335299</c:v>
                </c:pt>
                <c:pt idx="146">
                  <c:v>124.53818448696234</c:v>
                </c:pt>
                <c:pt idx="147">
                  <c:v>125.39118575057167</c:v>
                </c:pt>
                <c:pt idx="148">
                  <c:v>126.24418701418099</c:v>
                </c:pt>
                <c:pt idx="149">
                  <c:v>127.09718827779034</c:v>
                </c:pt>
                <c:pt idx="150">
                  <c:v>127.95018954139965</c:v>
                </c:pt>
                <c:pt idx="151">
                  <c:v>128.803190805009</c:v>
                </c:pt>
                <c:pt idx="152">
                  <c:v>129.65619206861834</c:v>
                </c:pt>
                <c:pt idx="153">
                  <c:v>130.50919333222765</c:v>
                </c:pt>
                <c:pt idx="154">
                  <c:v>131.36219459583697</c:v>
                </c:pt>
                <c:pt idx="155">
                  <c:v>132.21519585944631</c:v>
                </c:pt>
                <c:pt idx="156">
                  <c:v>133.06819712305565</c:v>
                </c:pt>
                <c:pt idx="157">
                  <c:v>133.92119838666497</c:v>
                </c:pt>
                <c:pt idx="158">
                  <c:v>134.77419965027431</c:v>
                </c:pt>
                <c:pt idx="159">
                  <c:v>135.62720091388366</c:v>
                </c:pt>
                <c:pt idx="160">
                  <c:v>136.48020217749297</c:v>
                </c:pt>
                <c:pt idx="161">
                  <c:v>137.33320344110231</c:v>
                </c:pt>
                <c:pt idx="162">
                  <c:v>138.18620470471163</c:v>
                </c:pt>
                <c:pt idx="163">
                  <c:v>139.03920596832097</c:v>
                </c:pt>
                <c:pt idx="164">
                  <c:v>139.89220723193031</c:v>
                </c:pt>
                <c:pt idx="165">
                  <c:v>140.74520849553963</c:v>
                </c:pt>
                <c:pt idx="166">
                  <c:v>141.59820975914894</c:v>
                </c:pt>
                <c:pt idx="167">
                  <c:v>142.45121102275829</c:v>
                </c:pt>
                <c:pt idx="168">
                  <c:v>143.30421228636763</c:v>
                </c:pt>
                <c:pt idx="169">
                  <c:v>144.15721354997694</c:v>
                </c:pt>
                <c:pt idx="170">
                  <c:v>145.01021481358629</c:v>
                </c:pt>
                <c:pt idx="171">
                  <c:v>145.8632160771956</c:v>
                </c:pt>
                <c:pt idx="172">
                  <c:v>146.71621734080495</c:v>
                </c:pt>
                <c:pt idx="173">
                  <c:v>147.56921860441426</c:v>
                </c:pt>
                <c:pt idx="174">
                  <c:v>148.4222198680236</c:v>
                </c:pt>
                <c:pt idx="175">
                  <c:v>149.27522113163295</c:v>
                </c:pt>
                <c:pt idx="176">
                  <c:v>150.12822239524226</c:v>
                </c:pt>
                <c:pt idx="177">
                  <c:v>150.9812236588516</c:v>
                </c:pt>
                <c:pt idx="178">
                  <c:v>151.83422492246092</c:v>
                </c:pt>
                <c:pt idx="179">
                  <c:v>152.68722618607026</c:v>
                </c:pt>
                <c:pt idx="180">
                  <c:v>153.54022744967961</c:v>
                </c:pt>
                <c:pt idx="181">
                  <c:v>154.39322871328892</c:v>
                </c:pt>
                <c:pt idx="182">
                  <c:v>155.24622997689823</c:v>
                </c:pt>
                <c:pt idx="183">
                  <c:v>156.09923124050761</c:v>
                </c:pt>
                <c:pt idx="184">
                  <c:v>156.95223250411692</c:v>
                </c:pt>
                <c:pt idx="185">
                  <c:v>157.80523376772624</c:v>
                </c:pt>
                <c:pt idx="186">
                  <c:v>158.65823503133558</c:v>
                </c:pt>
                <c:pt idx="187">
                  <c:v>159.51123629494492</c:v>
                </c:pt>
                <c:pt idx="188">
                  <c:v>160.36423755855424</c:v>
                </c:pt>
                <c:pt idx="189">
                  <c:v>161.21723882216358</c:v>
                </c:pt>
                <c:pt idx="190">
                  <c:v>162.07024008577289</c:v>
                </c:pt>
                <c:pt idx="191">
                  <c:v>162.92324134938224</c:v>
                </c:pt>
                <c:pt idx="192">
                  <c:v>163.77624261299158</c:v>
                </c:pt>
                <c:pt idx="193">
                  <c:v>164.62924387660087</c:v>
                </c:pt>
                <c:pt idx="194">
                  <c:v>165.48224514021024</c:v>
                </c:pt>
                <c:pt idx="195">
                  <c:v>166.33524640381955</c:v>
                </c:pt>
                <c:pt idx="196">
                  <c:v>167.18824766742887</c:v>
                </c:pt>
                <c:pt idx="197">
                  <c:v>168.04124893103821</c:v>
                </c:pt>
                <c:pt idx="198">
                  <c:v>168.89425019464755</c:v>
                </c:pt>
                <c:pt idx="199">
                  <c:v>169.74725145825687</c:v>
                </c:pt>
                <c:pt idx="200">
                  <c:v>170.60025272186621</c:v>
                </c:pt>
              </c:numCache>
            </c:numRef>
          </c:xVal>
          <c:yVal>
            <c:numRef>
              <c:f>traiettoria!$R$8:$R$208</c:f>
              <c:numCache>
                <c:formatCode>0.00</c:formatCode>
                <c:ptCount val="201"/>
                <c:pt idx="0">
                  <c:v>150</c:v>
                </c:pt>
                <c:pt idx="1">
                  <c:v>150</c:v>
                </c:pt>
                <c:pt idx="2">
                  <c:v>150</c:v>
                </c:pt>
                <c:pt idx="3">
                  <c:v>150</c:v>
                </c:pt>
                <c:pt idx="4">
                  <c:v>150</c:v>
                </c:pt>
                <c:pt idx="5">
                  <c:v>150</c:v>
                </c:pt>
                <c:pt idx="6">
                  <c:v>150</c:v>
                </c:pt>
                <c:pt idx="7">
                  <c:v>150</c:v>
                </c:pt>
                <c:pt idx="8">
                  <c:v>150</c:v>
                </c:pt>
                <c:pt idx="9">
                  <c:v>150</c:v>
                </c:pt>
                <c:pt idx="10">
                  <c:v>150</c:v>
                </c:pt>
                <c:pt idx="11">
                  <c:v>150</c:v>
                </c:pt>
                <c:pt idx="12">
                  <c:v>150</c:v>
                </c:pt>
                <c:pt idx="13">
                  <c:v>150</c:v>
                </c:pt>
                <c:pt idx="14">
                  <c:v>150</c:v>
                </c:pt>
                <c:pt idx="15">
                  <c:v>150</c:v>
                </c:pt>
                <c:pt idx="16">
                  <c:v>150</c:v>
                </c:pt>
                <c:pt idx="17">
                  <c:v>150</c:v>
                </c:pt>
                <c:pt idx="18">
                  <c:v>150</c:v>
                </c:pt>
                <c:pt idx="19">
                  <c:v>150</c:v>
                </c:pt>
                <c:pt idx="20">
                  <c:v>150</c:v>
                </c:pt>
                <c:pt idx="21">
                  <c:v>150</c:v>
                </c:pt>
                <c:pt idx="22">
                  <c:v>150</c:v>
                </c:pt>
                <c:pt idx="23">
                  <c:v>150</c:v>
                </c:pt>
                <c:pt idx="24">
                  <c:v>150</c:v>
                </c:pt>
                <c:pt idx="25">
                  <c:v>150</c:v>
                </c:pt>
                <c:pt idx="26">
                  <c:v>150</c:v>
                </c:pt>
                <c:pt idx="27">
                  <c:v>150</c:v>
                </c:pt>
                <c:pt idx="28">
                  <c:v>150</c:v>
                </c:pt>
                <c:pt idx="29">
                  <c:v>150</c:v>
                </c:pt>
                <c:pt idx="30">
                  <c:v>150</c:v>
                </c:pt>
                <c:pt idx="31">
                  <c:v>150</c:v>
                </c:pt>
                <c:pt idx="32">
                  <c:v>150</c:v>
                </c:pt>
                <c:pt idx="33">
                  <c:v>150</c:v>
                </c:pt>
                <c:pt idx="34">
                  <c:v>150</c:v>
                </c:pt>
                <c:pt idx="35">
                  <c:v>150</c:v>
                </c:pt>
                <c:pt idx="36">
                  <c:v>150</c:v>
                </c:pt>
                <c:pt idx="37">
                  <c:v>150</c:v>
                </c:pt>
                <c:pt idx="38">
                  <c:v>150</c:v>
                </c:pt>
                <c:pt idx="39">
                  <c:v>150</c:v>
                </c:pt>
                <c:pt idx="40">
                  <c:v>150</c:v>
                </c:pt>
                <c:pt idx="41">
                  <c:v>150</c:v>
                </c:pt>
                <c:pt idx="42">
                  <c:v>150</c:v>
                </c:pt>
                <c:pt idx="43">
                  <c:v>150</c:v>
                </c:pt>
                <c:pt idx="44">
                  <c:v>150</c:v>
                </c:pt>
                <c:pt idx="45">
                  <c:v>150</c:v>
                </c:pt>
                <c:pt idx="46">
                  <c:v>150</c:v>
                </c:pt>
                <c:pt idx="47">
                  <c:v>150</c:v>
                </c:pt>
                <c:pt idx="48">
                  <c:v>150</c:v>
                </c:pt>
                <c:pt idx="49">
                  <c:v>150</c:v>
                </c:pt>
                <c:pt idx="50">
                  <c:v>150</c:v>
                </c:pt>
                <c:pt idx="51">
                  <c:v>150</c:v>
                </c:pt>
                <c:pt idx="52">
                  <c:v>150</c:v>
                </c:pt>
                <c:pt idx="53">
                  <c:v>150</c:v>
                </c:pt>
                <c:pt idx="54">
                  <c:v>150</c:v>
                </c:pt>
                <c:pt idx="55">
                  <c:v>150</c:v>
                </c:pt>
                <c:pt idx="56">
                  <c:v>150</c:v>
                </c:pt>
                <c:pt idx="57">
                  <c:v>150</c:v>
                </c:pt>
                <c:pt idx="58">
                  <c:v>150</c:v>
                </c:pt>
                <c:pt idx="59">
                  <c:v>150</c:v>
                </c:pt>
                <c:pt idx="60">
                  <c:v>150</c:v>
                </c:pt>
                <c:pt idx="61">
                  <c:v>150</c:v>
                </c:pt>
                <c:pt idx="62">
                  <c:v>150</c:v>
                </c:pt>
                <c:pt idx="63">
                  <c:v>150</c:v>
                </c:pt>
                <c:pt idx="64">
                  <c:v>150</c:v>
                </c:pt>
                <c:pt idx="65">
                  <c:v>150</c:v>
                </c:pt>
                <c:pt idx="66">
                  <c:v>150</c:v>
                </c:pt>
                <c:pt idx="67">
                  <c:v>150</c:v>
                </c:pt>
                <c:pt idx="68">
                  <c:v>150</c:v>
                </c:pt>
                <c:pt idx="69">
                  <c:v>150</c:v>
                </c:pt>
                <c:pt idx="70">
                  <c:v>150</c:v>
                </c:pt>
                <c:pt idx="71">
                  <c:v>149.99611192877478</c:v>
                </c:pt>
                <c:pt idx="72">
                  <c:v>149.97540984120411</c:v>
                </c:pt>
                <c:pt idx="73">
                  <c:v>149.9368630900394</c:v>
                </c:pt>
                <c:pt idx="74">
                  <c:v>149.88047167528072</c:v>
                </c:pt>
                <c:pt idx="75">
                  <c:v>149.80623559692799</c:v>
                </c:pt>
                <c:pt idx="76">
                  <c:v>149.71415485498127</c:v>
                </c:pt>
                <c:pt idx="77">
                  <c:v>149.60422944944054</c:v>
                </c:pt>
                <c:pt idx="78">
                  <c:v>149.47645938030578</c:v>
                </c:pt>
                <c:pt idx="79">
                  <c:v>149.33084464757704</c:v>
                </c:pt>
                <c:pt idx="80">
                  <c:v>149.16738525125427</c:v>
                </c:pt>
                <c:pt idx="81">
                  <c:v>148.98608119133749</c:v>
                </c:pt>
                <c:pt idx="82">
                  <c:v>148.78693246782669</c:v>
                </c:pt>
                <c:pt idx="83">
                  <c:v>148.56993908072189</c:v>
                </c:pt>
                <c:pt idx="84">
                  <c:v>148.33510103002308</c:v>
                </c:pt>
                <c:pt idx="85">
                  <c:v>148.08241831573025</c:v>
                </c:pt>
                <c:pt idx="86">
                  <c:v>147.81189093784343</c:v>
                </c:pt>
                <c:pt idx="87">
                  <c:v>147.52351889636256</c:v>
                </c:pt>
                <c:pt idx="88">
                  <c:v>147.21730219128773</c:v>
                </c:pt>
                <c:pt idx="89">
                  <c:v>146.89324082261885</c:v>
                </c:pt>
                <c:pt idx="90">
                  <c:v>146.55133479035595</c:v>
                </c:pt>
                <c:pt idx="91">
                  <c:v>146.19158409449906</c:v>
                </c:pt>
                <c:pt idx="92">
                  <c:v>145.81398873504816</c:v>
                </c:pt>
                <c:pt idx="93">
                  <c:v>145.41854871200326</c:v>
                </c:pt>
                <c:pt idx="94">
                  <c:v>145.00526402536431</c:v>
                </c:pt>
                <c:pt idx="95">
                  <c:v>144.5741346751314</c:v>
                </c:pt>
                <c:pt idx="96">
                  <c:v>144.12516066130445</c:v>
                </c:pt>
                <c:pt idx="97">
                  <c:v>143.65834198388347</c:v>
                </c:pt>
                <c:pt idx="98">
                  <c:v>143.17367864286851</c:v>
                </c:pt>
                <c:pt idx="99">
                  <c:v>142.67117063825953</c:v>
                </c:pt>
                <c:pt idx="100">
                  <c:v>142.15081797005652</c:v>
                </c:pt>
                <c:pt idx="101">
                  <c:v>141.61262063825953</c:v>
                </c:pt>
                <c:pt idx="102">
                  <c:v>141.05657864286849</c:v>
                </c:pt>
                <c:pt idx="103">
                  <c:v>140.48269198388348</c:v>
                </c:pt>
                <c:pt idx="104">
                  <c:v>139.89096066130443</c:v>
                </c:pt>
                <c:pt idx="105">
                  <c:v>139.28138467513139</c:v>
                </c:pt>
                <c:pt idx="106">
                  <c:v>138.65396402536433</c:v>
                </c:pt>
                <c:pt idx="107">
                  <c:v>138.00869871200325</c:v>
                </c:pt>
                <c:pt idx="108">
                  <c:v>137.34558873504815</c:v>
                </c:pt>
                <c:pt idx="109">
                  <c:v>136.66463409449906</c:v>
                </c:pt>
                <c:pt idx="110">
                  <c:v>135.96583479035596</c:v>
                </c:pt>
                <c:pt idx="111">
                  <c:v>135.24919082261883</c:v>
                </c:pt>
                <c:pt idx="112">
                  <c:v>134.51470219128771</c:v>
                </c:pt>
                <c:pt idx="113">
                  <c:v>133.76236889636257</c:v>
                </c:pt>
                <c:pt idx="114">
                  <c:v>132.99219093784342</c:v>
                </c:pt>
                <c:pt idx="115">
                  <c:v>132.20416831573024</c:v>
                </c:pt>
                <c:pt idx="116">
                  <c:v>131.39830103002308</c:v>
                </c:pt>
                <c:pt idx="117">
                  <c:v>130.57458908072189</c:v>
                </c:pt>
                <c:pt idx="118">
                  <c:v>129.73303246782669</c:v>
                </c:pt>
                <c:pt idx="119">
                  <c:v>128.87363119133749</c:v>
                </c:pt>
                <c:pt idx="120">
                  <c:v>127.99638525125427</c:v>
                </c:pt>
                <c:pt idx="121">
                  <c:v>127.10129464757702</c:v>
                </c:pt>
                <c:pt idx="122">
                  <c:v>126.18835938030578</c:v>
                </c:pt>
                <c:pt idx="123">
                  <c:v>125.25757944944054</c:v>
                </c:pt>
                <c:pt idx="124">
                  <c:v>124.30895485498127</c:v>
                </c:pt>
                <c:pt idx="125">
                  <c:v>123.34248559692799</c:v>
                </c:pt>
                <c:pt idx="126">
                  <c:v>122.35817167528072</c:v>
                </c:pt>
                <c:pt idx="127">
                  <c:v>121.3560130900394</c:v>
                </c:pt>
                <c:pt idx="128">
                  <c:v>120.33600984120409</c:v>
                </c:pt>
                <c:pt idx="129">
                  <c:v>119.29816192877477</c:v>
                </c:pt>
                <c:pt idx="130">
                  <c:v>118.24246935275143</c:v>
                </c:pt>
                <c:pt idx="131">
                  <c:v>117.16893211313409</c:v>
                </c:pt>
                <c:pt idx="132">
                  <c:v>116.07755020992275</c:v>
                </c:pt>
                <c:pt idx="133">
                  <c:v>114.96832364311736</c:v>
                </c:pt>
                <c:pt idx="134">
                  <c:v>113.84125241271798</c:v>
                </c:pt>
                <c:pt idx="135">
                  <c:v>112.69633651872459</c:v>
                </c:pt>
                <c:pt idx="136">
                  <c:v>111.53357596113719</c:v>
                </c:pt>
                <c:pt idx="137">
                  <c:v>110.35297073995578</c:v>
                </c:pt>
                <c:pt idx="138">
                  <c:v>109.15452085518035</c:v>
                </c:pt>
                <c:pt idx="139">
                  <c:v>107.93822630681092</c:v>
                </c:pt>
                <c:pt idx="140">
                  <c:v>106.70408709484747</c:v>
                </c:pt>
                <c:pt idx="141">
                  <c:v>105.45210321929002</c:v>
                </c:pt>
                <c:pt idx="142">
                  <c:v>104.18227468013856</c:v>
                </c:pt>
                <c:pt idx="143">
                  <c:v>102.89460147739305</c:v>
                </c:pt>
                <c:pt idx="144">
                  <c:v>101.58908361105358</c:v>
                </c:pt>
                <c:pt idx="145">
                  <c:v>100.26572108112008</c:v>
                </c:pt>
                <c:pt idx="146">
                  <c:v>98.924513887592553</c:v>
                </c:pt>
                <c:pt idx="147">
                  <c:v>97.565462030471039</c:v>
                </c:pt>
                <c:pt idx="148">
                  <c:v>96.188565509755506</c:v>
                </c:pt>
                <c:pt idx="149">
                  <c:v>94.793824325445939</c:v>
                </c:pt>
                <c:pt idx="150">
                  <c:v>93.381238477542382</c:v>
                </c:pt>
                <c:pt idx="151">
                  <c:v>91.95080796604482</c:v>
                </c:pt>
                <c:pt idx="152">
                  <c:v>90.502532790953225</c:v>
                </c:pt>
                <c:pt idx="153">
                  <c:v>89.036412952267625</c:v>
                </c:pt>
                <c:pt idx="154">
                  <c:v>87.552448449988049</c:v>
                </c:pt>
                <c:pt idx="155">
                  <c:v>86.050639284114396</c:v>
                </c:pt>
                <c:pt idx="156">
                  <c:v>84.530985454646782</c:v>
                </c:pt>
                <c:pt idx="157">
                  <c:v>82.993486961585162</c:v>
                </c:pt>
                <c:pt idx="158">
                  <c:v>81.438143804929481</c:v>
                </c:pt>
                <c:pt idx="159">
                  <c:v>79.864955984679824</c:v>
                </c:pt>
                <c:pt idx="160">
                  <c:v>78.273923500836162</c:v>
                </c:pt>
                <c:pt idx="161">
                  <c:v>76.665046353398466</c:v>
                </c:pt>
                <c:pt idx="162">
                  <c:v>75.03832454236678</c:v>
                </c:pt>
                <c:pt idx="163">
                  <c:v>73.393758067741075</c:v>
                </c:pt>
                <c:pt idx="164">
                  <c:v>71.731346929521337</c:v>
                </c:pt>
                <c:pt idx="165">
                  <c:v>70.051091127707622</c:v>
                </c:pt>
                <c:pt idx="166">
                  <c:v>68.352990662299888</c:v>
                </c:pt>
                <c:pt idx="167">
                  <c:v>66.637045533298163</c:v>
                </c:pt>
                <c:pt idx="168">
                  <c:v>64.903255740702363</c:v>
                </c:pt>
                <c:pt idx="169">
                  <c:v>63.151621284512601</c:v>
                </c:pt>
                <c:pt idx="170">
                  <c:v>61.382142164728819</c:v>
                </c:pt>
                <c:pt idx="171">
                  <c:v>59.594818381351004</c:v>
                </c:pt>
                <c:pt idx="172">
                  <c:v>57.789649934379199</c:v>
                </c:pt>
                <c:pt idx="173">
                  <c:v>55.966636823813403</c:v>
                </c:pt>
                <c:pt idx="174">
                  <c:v>54.125779049653531</c:v>
                </c:pt>
                <c:pt idx="175">
                  <c:v>52.267076611899711</c:v>
                </c:pt>
                <c:pt idx="176">
                  <c:v>50.390529510551872</c:v>
                </c:pt>
                <c:pt idx="177">
                  <c:v>48.496137745609985</c:v>
                </c:pt>
                <c:pt idx="178">
                  <c:v>46.583901317074123</c:v>
                </c:pt>
                <c:pt idx="179">
                  <c:v>44.653820224944241</c:v>
                </c:pt>
                <c:pt idx="180">
                  <c:v>42.705894469220311</c:v>
                </c:pt>
                <c:pt idx="181">
                  <c:v>40.74012404990242</c:v>
                </c:pt>
                <c:pt idx="182">
                  <c:v>38.756508966990509</c:v>
                </c:pt>
                <c:pt idx="183">
                  <c:v>36.755049220484551</c:v>
                </c:pt>
                <c:pt idx="184">
                  <c:v>34.735744810384602</c:v>
                </c:pt>
                <c:pt idx="185">
                  <c:v>32.698595736690677</c:v>
                </c:pt>
                <c:pt idx="186">
                  <c:v>30.643601999402676</c:v>
                </c:pt>
                <c:pt idx="187">
                  <c:v>28.570763598520713</c:v>
                </c:pt>
                <c:pt idx="188">
                  <c:v>26.480080534044731</c:v>
                </c:pt>
                <c:pt idx="189">
                  <c:v>24.371552805974702</c:v>
                </c:pt>
                <c:pt idx="190">
                  <c:v>22.245180414310767</c:v>
                </c:pt>
                <c:pt idx="191">
                  <c:v>20.100963359052713</c:v>
                </c:pt>
                <c:pt idx="192">
                  <c:v>17.93890164020064</c:v>
                </c:pt>
                <c:pt idx="193">
                  <c:v>15.758995257754634</c:v>
                </c:pt>
                <c:pt idx="194">
                  <c:v>13.561244211714552</c:v>
                </c:pt>
                <c:pt idx="195">
                  <c:v>11.345648502080451</c:v>
                </c:pt>
                <c:pt idx="196">
                  <c:v>9.1122081288524441</c:v>
                </c:pt>
                <c:pt idx="197">
                  <c:v>6.8609230920303048</c:v>
                </c:pt>
                <c:pt idx="198">
                  <c:v>4.5917933916141749</c:v>
                </c:pt>
                <c:pt idx="199">
                  <c:v>2.3048190276041396</c:v>
                </c:pt>
                <c:pt idx="200">
                  <c:v>-2.8421709430404007E-14</c:v>
                </c:pt>
              </c:numCache>
            </c:numRef>
          </c:yVal>
          <c:smooth val="0"/>
        </c:ser>
        <c:ser>
          <c:idx val="27"/>
          <c:order val="13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traiettoria!$C$8:$C$208</c:f>
              <c:numCache>
                <c:formatCode>0.00</c:formatCode>
                <c:ptCount val="201"/>
                <c:pt idx="0">
                  <c:v>0</c:v>
                </c:pt>
                <c:pt idx="1">
                  <c:v>0.85300126360933104</c:v>
                </c:pt>
                <c:pt idx="2">
                  <c:v>1.7060025272186621</c:v>
                </c:pt>
                <c:pt idx="3">
                  <c:v>2.5590037908279935</c:v>
                </c:pt>
                <c:pt idx="4">
                  <c:v>3.4120050544373242</c:v>
                </c:pt>
                <c:pt idx="5">
                  <c:v>4.2650063180466553</c:v>
                </c:pt>
                <c:pt idx="6">
                  <c:v>5.1180075816559869</c:v>
                </c:pt>
                <c:pt idx="7">
                  <c:v>5.9710088452653176</c:v>
                </c:pt>
                <c:pt idx="8">
                  <c:v>6.8240101088746483</c:v>
                </c:pt>
                <c:pt idx="9">
                  <c:v>7.6770113724839799</c:v>
                </c:pt>
                <c:pt idx="10">
                  <c:v>8.5300126360933106</c:v>
                </c:pt>
                <c:pt idx="11">
                  <c:v>9.3830138997026413</c:v>
                </c:pt>
                <c:pt idx="12">
                  <c:v>10.236015163311974</c:v>
                </c:pt>
                <c:pt idx="13">
                  <c:v>11.089016426921303</c:v>
                </c:pt>
                <c:pt idx="14">
                  <c:v>11.942017690530635</c:v>
                </c:pt>
                <c:pt idx="15">
                  <c:v>12.795018954139966</c:v>
                </c:pt>
                <c:pt idx="16">
                  <c:v>13.648020217749297</c:v>
                </c:pt>
                <c:pt idx="17">
                  <c:v>14.501021481358629</c:v>
                </c:pt>
                <c:pt idx="18">
                  <c:v>15.35402274496796</c:v>
                </c:pt>
                <c:pt idx="19">
                  <c:v>16.207024008577292</c:v>
                </c:pt>
                <c:pt idx="20">
                  <c:v>17.060025272186621</c:v>
                </c:pt>
                <c:pt idx="21">
                  <c:v>17.913026535795954</c:v>
                </c:pt>
                <c:pt idx="22">
                  <c:v>18.766027799405283</c:v>
                </c:pt>
                <c:pt idx="23">
                  <c:v>19.619029063014615</c:v>
                </c:pt>
                <c:pt idx="24">
                  <c:v>20.472030326623948</c:v>
                </c:pt>
                <c:pt idx="25">
                  <c:v>21.325031590233277</c:v>
                </c:pt>
                <c:pt idx="26">
                  <c:v>22.178032853842605</c:v>
                </c:pt>
                <c:pt idx="27">
                  <c:v>23.031034117451942</c:v>
                </c:pt>
                <c:pt idx="28">
                  <c:v>23.88403538106127</c:v>
                </c:pt>
                <c:pt idx="29">
                  <c:v>24.737036644670599</c:v>
                </c:pt>
                <c:pt idx="30">
                  <c:v>25.590037908279932</c:v>
                </c:pt>
                <c:pt idx="31">
                  <c:v>26.443039171889264</c:v>
                </c:pt>
                <c:pt idx="32">
                  <c:v>27.296040435498593</c:v>
                </c:pt>
                <c:pt idx="33">
                  <c:v>28.149041699107926</c:v>
                </c:pt>
                <c:pt idx="34">
                  <c:v>29.002042962717258</c:v>
                </c:pt>
                <c:pt idx="35">
                  <c:v>29.855044226326587</c:v>
                </c:pt>
                <c:pt idx="36">
                  <c:v>30.70804548993592</c:v>
                </c:pt>
                <c:pt idx="37">
                  <c:v>31.561046753545249</c:v>
                </c:pt>
                <c:pt idx="38">
                  <c:v>32.414048017154585</c:v>
                </c:pt>
                <c:pt idx="39">
                  <c:v>33.267049280763914</c:v>
                </c:pt>
                <c:pt idx="40">
                  <c:v>34.120050544373242</c:v>
                </c:pt>
                <c:pt idx="41">
                  <c:v>34.973051807982579</c:v>
                </c:pt>
                <c:pt idx="42">
                  <c:v>35.826053071591907</c:v>
                </c:pt>
                <c:pt idx="43">
                  <c:v>36.679054335201236</c:v>
                </c:pt>
                <c:pt idx="44">
                  <c:v>37.532055598810565</c:v>
                </c:pt>
                <c:pt idx="45">
                  <c:v>38.385056862419901</c:v>
                </c:pt>
                <c:pt idx="46">
                  <c:v>39.23805812602923</c:v>
                </c:pt>
                <c:pt idx="47">
                  <c:v>40.091059389638559</c:v>
                </c:pt>
                <c:pt idx="48">
                  <c:v>40.944060653247895</c:v>
                </c:pt>
                <c:pt idx="49">
                  <c:v>41.797061916857217</c:v>
                </c:pt>
                <c:pt idx="50">
                  <c:v>42.650063180466553</c:v>
                </c:pt>
                <c:pt idx="51">
                  <c:v>43.503064444075889</c:v>
                </c:pt>
                <c:pt idx="52">
                  <c:v>44.356065707685211</c:v>
                </c:pt>
                <c:pt idx="53">
                  <c:v>45.209066971294547</c:v>
                </c:pt>
                <c:pt idx="54">
                  <c:v>46.062068234903883</c:v>
                </c:pt>
                <c:pt idx="55">
                  <c:v>46.915069498513205</c:v>
                </c:pt>
                <c:pt idx="56">
                  <c:v>47.768070762122541</c:v>
                </c:pt>
                <c:pt idx="57">
                  <c:v>48.621072025731877</c:v>
                </c:pt>
                <c:pt idx="58">
                  <c:v>49.474073289341199</c:v>
                </c:pt>
                <c:pt idx="59">
                  <c:v>50.327074552950535</c:v>
                </c:pt>
                <c:pt idx="60">
                  <c:v>51.180075816559864</c:v>
                </c:pt>
                <c:pt idx="61">
                  <c:v>52.033077080169193</c:v>
                </c:pt>
                <c:pt idx="62">
                  <c:v>52.886078343778529</c:v>
                </c:pt>
                <c:pt idx="63">
                  <c:v>53.739079607387851</c:v>
                </c:pt>
                <c:pt idx="64">
                  <c:v>54.592080870997187</c:v>
                </c:pt>
                <c:pt idx="65">
                  <c:v>55.445082134606523</c:v>
                </c:pt>
                <c:pt idx="66">
                  <c:v>56.298083398215852</c:v>
                </c:pt>
                <c:pt idx="67">
                  <c:v>57.15108466182518</c:v>
                </c:pt>
                <c:pt idx="68">
                  <c:v>58.004085925434516</c:v>
                </c:pt>
                <c:pt idx="69">
                  <c:v>58.857087189043838</c:v>
                </c:pt>
                <c:pt idx="70">
                  <c:v>59.710088452653174</c:v>
                </c:pt>
                <c:pt idx="71">
                  <c:v>60.563089716262503</c:v>
                </c:pt>
                <c:pt idx="72">
                  <c:v>61.416090979871839</c:v>
                </c:pt>
                <c:pt idx="73">
                  <c:v>62.269092243481168</c:v>
                </c:pt>
                <c:pt idx="74">
                  <c:v>63.122093507090497</c:v>
                </c:pt>
                <c:pt idx="75">
                  <c:v>63.975094770699826</c:v>
                </c:pt>
                <c:pt idx="76">
                  <c:v>64.828096034309169</c:v>
                </c:pt>
                <c:pt idx="77">
                  <c:v>65.681097297918484</c:v>
                </c:pt>
                <c:pt idx="78">
                  <c:v>66.534098561527827</c:v>
                </c:pt>
                <c:pt idx="79">
                  <c:v>67.387099825137156</c:v>
                </c:pt>
                <c:pt idx="80">
                  <c:v>68.240101088746485</c:v>
                </c:pt>
                <c:pt idx="81">
                  <c:v>69.093102352355814</c:v>
                </c:pt>
                <c:pt idx="82">
                  <c:v>69.946103615965157</c:v>
                </c:pt>
                <c:pt idx="83">
                  <c:v>70.799104879574472</c:v>
                </c:pt>
                <c:pt idx="84">
                  <c:v>71.652106143183815</c:v>
                </c:pt>
                <c:pt idx="85">
                  <c:v>72.505107406793144</c:v>
                </c:pt>
                <c:pt idx="86">
                  <c:v>73.358108670402473</c:v>
                </c:pt>
                <c:pt idx="87">
                  <c:v>74.211109934011802</c:v>
                </c:pt>
                <c:pt idx="88">
                  <c:v>75.064111197621131</c:v>
                </c:pt>
                <c:pt idx="89">
                  <c:v>75.91711246123046</c:v>
                </c:pt>
                <c:pt idx="90">
                  <c:v>76.770113724839803</c:v>
                </c:pt>
                <c:pt idx="91">
                  <c:v>77.623114988449117</c:v>
                </c:pt>
                <c:pt idx="92">
                  <c:v>78.476116252058461</c:v>
                </c:pt>
                <c:pt idx="93">
                  <c:v>79.329117515667789</c:v>
                </c:pt>
                <c:pt idx="94">
                  <c:v>80.182118779277118</c:v>
                </c:pt>
                <c:pt idx="95">
                  <c:v>81.035120042886447</c:v>
                </c:pt>
                <c:pt idx="96">
                  <c:v>81.88812130649579</c:v>
                </c:pt>
                <c:pt idx="97">
                  <c:v>82.741122570105119</c:v>
                </c:pt>
                <c:pt idx="98">
                  <c:v>83.594123833714434</c:v>
                </c:pt>
                <c:pt idx="99">
                  <c:v>84.447125097323777</c:v>
                </c:pt>
                <c:pt idx="100">
                  <c:v>85.300126360933106</c:v>
                </c:pt>
                <c:pt idx="101">
                  <c:v>86.153127624542435</c:v>
                </c:pt>
                <c:pt idx="102">
                  <c:v>87.006128888151778</c:v>
                </c:pt>
                <c:pt idx="103">
                  <c:v>87.859130151761093</c:v>
                </c:pt>
                <c:pt idx="104">
                  <c:v>88.712131415370422</c:v>
                </c:pt>
                <c:pt idx="105">
                  <c:v>89.565132678979765</c:v>
                </c:pt>
                <c:pt idx="106">
                  <c:v>90.418133942589094</c:v>
                </c:pt>
                <c:pt idx="107">
                  <c:v>91.271135206198423</c:v>
                </c:pt>
                <c:pt idx="108">
                  <c:v>92.124136469807766</c:v>
                </c:pt>
                <c:pt idx="109">
                  <c:v>92.977137733417095</c:v>
                </c:pt>
                <c:pt idx="110">
                  <c:v>93.83013899702641</c:v>
                </c:pt>
                <c:pt idx="111">
                  <c:v>94.683140260635753</c:v>
                </c:pt>
                <c:pt idx="112">
                  <c:v>95.536141524245082</c:v>
                </c:pt>
                <c:pt idx="113">
                  <c:v>96.389142787854411</c:v>
                </c:pt>
                <c:pt idx="114">
                  <c:v>97.242144051463754</c:v>
                </c:pt>
                <c:pt idx="115">
                  <c:v>98.095145315073069</c:v>
                </c:pt>
                <c:pt idx="116">
                  <c:v>98.948146578682397</c:v>
                </c:pt>
                <c:pt idx="117">
                  <c:v>99.801147842291726</c:v>
                </c:pt>
                <c:pt idx="118">
                  <c:v>100.65414910590107</c:v>
                </c:pt>
                <c:pt idx="119">
                  <c:v>101.5071503695104</c:v>
                </c:pt>
                <c:pt idx="120">
                  <c:v>102.36015163311973</c:v>
                </c:pt>
                <c:pt idx="121">
                  <c:v>103.21315289672907</c:v>
                </c:pt>
                <c:pt idx="122">
                  <c:v>104.06615416033839</c:v>
                </c:pt>
                <c:pt idx="123">
                  <c:v>104.91915542394771</c:v>
                </c:pt>
                <c:pt idx="124">
                  <c:v>105.77215668755706</c:v>
                </c:pt>
                <c:pt idx="125">
                  <c:v>106.62515795116639</c:v>
                </c:pt>
                <c:pt idx="126">
                  <c:v>107.4781592147757</c:v>
                </c:pt>
                <c:pt idx="127">
                  <c:v>108.33116047838504</c:v>
                </c:pt>
                <c:pt idx="128">
                  <c:v>109.18416174199437</c:v>
                </c:pt>
                <c:pt idx="129">
                  <c:v>110.0371630056037</c:v>
                </c:pt>
                <c:pt idx="130">
                  <c:v>110.89016426921305</c:v>
                </c:pt>
                <c:pt idx="131">
                  <c:v>111.74316553282237</c:v>
                </c:pt>
                <c:pt idx="132">
                  <c:v>112.5961667964317</c:v>
                </c:pt>
                <c:pt idx="133">
                  <c:v>113.44916806004105</c:v>
                </c:pt>
                <c:pt idx="134">
                  <c:v>114.30216932365036</c:v>
                </c:pt>
                <c:pt idx="135">
                  <c:v>115.15517058725969</c:v>
                </c:pt>
                <c:pt idx="136">
                  <c:v>116.00817185086903</c:v>
                </c:pt>
                <c:pt idx="137">
                  <c:v>116.86117311447836</c:v>
                </c:pt>
                <c:pt idx="138">
                  <c:v>117.71417437808768</c:v>
                </c:pt>
                <c:pt idx="139">
                  <c:v>118.56717564169702</c:v>
                </c:pt>
                <c:pt idx="140">
                  <c:v>119.42017690530635</c:v>
                </c:pt>
                <c:pt idx="141">
                  <c:v>120.27317816891568</c:v>
                </c:pt>
                <c:pt idx="142">
                  <c:v>121.12617943252501</c:v>
                </c:pt>
                <c:pt idx="143">
                  <c:v>121.97918069613435</c:v>
                </c:pt>
                <c:pt idx="144">
                  <c:v>122.83218195974368</c:v>
                </c:pt>
                <c:pt idx="145">
                  <c:v>123.68518322335299</c:v>
                </c:pt>
                <c:pt idx="146">
                  <c:v>124.53818448696234</c:v>
                </c:pt>
                <c:pt idx="147">
                  <c:v>125.39118575057167</c:v>
                </c:pt>
                <c:pt idx="148">
                  <c:v>126.24418701418099</c:v>
                </c:pt>
                <c:pt idx="149">
                  <c:v>127.09718827779034</c:v>
                </c:pt>
                <c:pt idx="150">
                  <c:v>127.95018954139965</c:v>
                </c:pt>
                <c:pt idx="151">
                  <c:v>128.803190805009</c:v>
                </c:pt>
                <c:pt idx="152">
                  <c:v>129.65619206861834</c:v>
                </c:pt>
                <c:pt idx="153">
                  <c:v>130.50919333222765</c:v>
                </c:pt>
                <c:pt idx="154">
                  <c:v>131.36219459583697</c:v>
                </c:pt>
                <c:pt idx="155">
                  <c:v>132.21519585944631</c:v>
                </c:pt>
                <c:pt idx="156">
                  <c:v>133.06819712305565</c:v>
                </c:pt>
                <c:pt idx="157">
                  <c:v>133.92119838666497</c:v>
                </c:pt>
                <c:pt idx="158">
                  <c:v>134.77419965027431</c:v>
                </c:pt>
                <c:pt idx="159">
                  <c:v>135.62720091388366</c:v>
                </c:pt>
                <c:pt idx="160">
                  <c:v>136.48020217749297</c:v>
                </c:pt>
                <c:pt idx="161">
                  <c:v>137.33320344110231</c:v>
                </c:pt>
                <c:pt idx="162">
                  <c:v>138.18620470471163</c:v>
                </c:pt>
                <c:pt idx="163">
                  <c:v>139.03920596832097</c:v>
                </c:pt>
                <c:pt idx="164">
                  <c:v>139.89220723193031</c:v>
                </c:pt>
                <c:pt idx="165">
                  <c:v>140.74520849553963</c:v>
                </c:pt>
                <c:pt idx="166">
                  <c:v>141.59820975914894</c:v>
                </c:pt>
                <c:pt idx="167">
                  <c:v>142.45121102275829</c:v>
                </c:pt>
                <c:pt idx="168">
                  <c:v>143.30421228636763</c:v>
                </c:pt>
                <c:pt idx="169">
                  <c:v>144.15721354997694</c:v>
                </c:pt>
                <c:pt idx="170">
                  <c:v>145.01021481358629</c:v>
                </c:pt>
                <c:pt idx="171">
                  <c:v>145.8632160771956</c:v>
                </c:pt>
                <c:pt idx="172">
                  <c:v>146.71621734080495</c:v>
                </c:pt>
                <c:pt idx="173">
                  <c:v>147.56921860441426</c:v>
                </c:pt>
                <c:pt idx="174">
                  <c:v>148.4222198680236</c:v>
                </c:pt>
                <c:pt idx="175">
                  <c:v>149.27522113163295</c:v>
                </c:pt>
                <c:pt idx="176">
                  <c:v>150.12822239524226</c:v>
                </c:pt>
                <c:pt idx="177">
                  <c:v>150.9812236588516</c:v>
                </c:pt>
                <c:pt idx="178">
                  <c:v>151.83422492246092</c:v>
                </c:pt>
                <c:pt idx="179">
                  <c:v>152.68722618607026</c:v>
                </c:pt>
                <c:pt idx="180">
                  <c:v>153.54022744967961</c:v>
                </c:pt>
                <c:pt idx="181">
                  <c:v>154.39322871328892</c:v>
                </c:pt>
                <c:pt idx="182">
                  <c:v>155.24622997689823</c:v>
                </c:pt>
                <c:pt idx="183">
                  <c:v>156.09923124050761</c:v>
                </c:pt>
                <c:pt idx="184">
                  <c:v>156.95223250411692</c:v>
                </c:pt>
                <c:pt idx="185">
                  <c:v>157.80523376772624</c:v>
                </c:pt>
                <c:pt idx="186">
                  <c:v>158.65823503133558</c:v>
                </c:pt>
                <c:pt idx="187">
                  <c:v>159.51123629494492</c:v>
                </c:pt>
                <c:pt idx="188">
                  <c:v>160.36423755855424</c:v>
                </c:pt>
                <c:pt idx="189">
                  <c:v>161.21723882216358</c:v>
                </c:pt>
                <c:pt idx="190">
                  <c:v>162.07024008577289</c:v>
                </c:pt>
                <c:pt idx="191">
                  <c:v>162.92324134938224</c:v>
                </c:pt>
                <c:pt idx="192">
                  <c:v>163.77624261299158</c:v>
                </c:pt>
                <c:pt idx="193">
                  <c:v>164.62924387660087</c:v>
                </c:pt>
                <c:pt idx="194">
                  <c:v>165.48224514021024</c:v>
                </c:pt>
                <c:pt idx="195">
                  <c:v>166.33524640381955</c:v>
                </c:pt>
                <c:pt idx="196">
                  <c:v>167.18824766742887</c:v>
                </c:pt>
                <c:pt idx="197">
                  <c:v>168.04124893103821</c:v>
                </c:pt>
                <c:pt idx="198">
                  <c:v>168.89425019464755</c:v>
                </c:pt>
                <c:pt idx="199">
                  <c:v>169.74725145825687</c:v>
                </c:pt>
                <c:pt idx="200">
                  <c:v>170.60025272186621</c:v>
                </c:pt>
              </c:numCache>
            </c:numRef>
          </c:xVal>
          <c:yVal>
            <c:numRef>
              <c:f>traiettoria!$E$8:$E$208</c:f>
              <c:numCache>
                <c:formatCode>0.00</c:formatCode>
                <c:ptCount val="201"/>
                <c:pt idx="0">
                  <c:v>20</c:v>
                </c:pt>
                <c:pt idx="1">
                  <c:v>20</c:v>
                </c:pt>
                <c:pt idx="2">
                  <c:v>20</c:v>
                </c:pt>
                <c:pt idx="3">
                  <c:v>20</c:v>
                </c:pt>
                <c:pt idx="4">
                  <c:v>20</c:v>
                </c:pt>
                <c:pt idx="5">
                  <c:v>20</c:v>
                </c:pt>
                <c:pt idx="6">
                  <c:v>20</c:v>
                </c:pt>
                <c:pt idx="7">
                  <c:v>20</c:v>
                </c:pt>
                <c:pt idx="8">
                  <c:v>20</c:v>
                </c:pt>
                <c:pt idx="9">
                  <c:v>20</c:v>
                </c:pt>
                <c:pt idx="10">
                  <c:v>20</c:v>
                </c:pt>
                <c:pt idx="11">
                  <c:v>20</c:v>
                </c:pt>
                <c:pt idx="12">
                  <c:v>20</c:v>
                </c:pt>
                <c:pt idx="13">
                  <c:v>20</c:v>
                </c:pt>
                <c:pt idx="14">
                  <c:v>20</c:v>
                </c:pt>
                <c:pt idx="15">
                  <c:v>20</c:v>
                </c:pt>
                <c:pt idx="16">
                  <c:v>20</c:v>
                </c:pt>
                <c:pt idx="17">
                  <c:v>20</c:v>
                </c:pt>
                <c:pt idx="18">
                  <c:v>20</c:v>
                </c:pt>
                <c:pt idx="19">
                  <c:v>20</c:v>
                </c:pt>
                <c:pt idx="20">
                  <c:v>20</c:v>
                </c:pt>
                <c:pt idx="21">
                  <c:v>20</c:v>
                </c:pt>
                <c:pt idx="22">
                  <c:v>20</c:v>
                </c:pt>
                <c:pt idx="23">
                  <c:v>20</c:v>
                </c:pt>
                <c:pt idx="24">
                  <c:v>20</c:v>
                </c:pt>
                <c:pt idx="25">
                  <c:v>20</c:v>
                </c:pt>
                <c:pt idx="26">
                  <c:v>20</c:v>
                </c:pt>
                <c:pt idx="27">
                  <c:v>20</c:v>
                </c:pt>
                <c:pt idx="28">
                  <c:v>20</c:v>
                </c:pt>
                <c:pt idx="29">
                  <c:v>20</c:v>
                </c:pt>
                <c:pt idx="30">
                  <c:v>20</c:v>
                </c:pt>
                <c:pt idx="31">
                  <c:v>20</c:v>
                </c:pt>
                <c:pt idx="32">
                  <c:v>20</c:v>
                </c:pt>
                <c:pt idx="33">
                  <c:v>20</c:v>
                </c:pt>
                <c:pt idx="34">
                  <c:v>20</c:v>
                </c:pt>
                <c:pt idx="35">
                  <c:v>20</c:v>
                </c:pt>
                <c:pt idx="36">
                  <c:v>20</c:v>
                </c:pt>
                <c:pt idx="37">
                  <c:v>20</c:v>
                </c:pt>
                <c:pt idx="38">
                  <c:v>20</c:v>
                </c:pt>
                <c:pt idx="39">
                  <c:v>20</c:v>
                </c:pt>
                <c:pt idx="40">
                  <c:v>20</c:v>
                </c:pt>
                <c:pt idx="41">
                  <c:v>20</c:v>
                </c:pt>
                <c:pt idx="42">
                  <c:v>20</c:v>
                </c:pt>
                <c:pt idx="43">
                  <c:v>20</c:v>
                </c:pt>
                <c:pt idx="44">
                  <c:v>20</c:v>
                </c:pt>
                <c:pt idx="45">
                  <c:v>20</c:v>
                </c:pt>
                <c:pt idx="46">
                  <c:v>20</c:v>
                </c:pt>
                <c:pt idx="47">
                  <c:v>20</c:v>
                </c:pt>
                <c:pt idx="48">
                  <c:v>20</c:v>
                </c:pt>
                <c:pt idx="49">
                  <c:v>20</c:v>
                </c:pt>
                <c:pt idx="50">
                  <c:v>20</c:v>
                </c:pt>
                <c:pt idx="51">
                  <c:v>20</c:v>
                </c:pt>
                <c:pt idx="52">
                  <c:v>20</c:v>
                </c:pt>
                <c:pt idx="53">
                  <c:v>20</c:v>
                </c:pt>
                <c:pt idx="54">
                  <c:v>20</c:v>
                </c:pt>
                <c:pt idx="55">
                  <c:v>20</c:v>
                </c:pt>
                <c:pt idx="56">
                  <c:v>20</c:v>
                </c:pt>
                <c:pt idx="57">
                  <c:v>20</c:v>
                </c:pt>
                <c:pt idx="58">
                  <c:v>20</c:v>
                </c:pt>
                <c:pt idx="59">
                  <c:v>20</c:v>
                </c:pt>
                <c:pt idx="60">
                  <c:v>20</c:v>
                </c:pt>
                <c:pt idx="61">
                  <c:v>20</c:v>
                </c:pt>
                <c:pt idx="62">
                  <c:v>20</c:v>
                </c:pt>
                <c:pt idx="63">
                  <c:v>20</c:v>
                </c:pt>
                <c:pt idx="64">
                  <c:v>20</c:v>
                </c:pt>
                <c:pt idx="65">
                  <c:v>20</c:v>
                </c:pt>
                <c:pt idx="66">
                  <c:v>20</c:v>
                </c:pt>
                <c:pt idx="67">
                  <c:v>20</c:v>
                </c:pt>
                <c:pt idx="68">
                  <c:v>20</c:v>
                </c:pt>
                <c:pt idx="69">
                  <c:v>20</c:v>
                </c:pt>
                <c:pt idx="70">
                  <c:v>20</c:v>
                </c:pt>
                <c:pt idx="71">
                  <c:v>19.996111928774777</c:v>
                </c:pt>
                <c:pt idx="72">
                  <c:v>19.975409841204097</c:v>
                </c:pt>
                <c:pt idx="73">
                  <c:v>19.936863090039409</c:v>
                </c:pt>
                <c:pt idx="74">
                  <c:v>19.88047167528071</c:v>
                </c:pt>
                <c:pt idx="75">
                  <c:v>19.806235596927998</c:v>
                </c:pt>
                <c:pt idx="76">
                  <c:v>19.714154854981274</c:v>
                </c:pt>
                <c:pt idx="77">
                  <c:v>19.604229449440538</c:v>
                </c:pt>
                <c:pt idx="78">
                  <c:v>19.476459380305794</c:v>
                </c:pt>
                <c:pt idx="79">
                  <c:v>19.330844647577035</c:v>
                </c:pt>
                <c:pt idx="80">
                  <c:v>19.16738525125427</c:v>
                </c:pt>
                <c:pt idx="81">
                  <c:v>18.986081191337487</c:v>
                </c:pt>
                <c:pt idx="82">
                  <c:v>18.786932467826695</c:v>
                </c:pt>
                <c:pt idx="83">
                  <c:v>18.569939080721895</c:v>
                </c:pt>
                <c:pt idx="84">
                  <c:v>18.335101030023083</c:v>
                </c:pt>
                <c:pt idx="85">
                  <c:v>18.082418315730258</c:v>
                </c:pt>
                <c:pt idx="86">
                  <c:v>17.811890937843422</c:v>
                </c:pt>
                <c:pt idx="87">
                  <c:v>17.523518896362571</c:v>
                </c:pt>
                <c:pt idx="88">
                  <c:v>17.217302191287715</c:v>
                </c:pt>
                <c:pt idx="89">
                  <c:v>16.893240822618843</c:v>
                </c:pt>
                <c:pt idx="90">
                  <c:v>16.551334790355963</c:v>
                </c:pt>
                <c:pt idx="91">
                  <c:v>16.191584094499071</c:v>
                </c:pt>
                <c:pt idx="92">
                  <c:v>15.813988735048166</c:v>
                </c:pt>
                <c:pt idx="93">
                  <c:v>15.418548712003249</c:v>
                </c:pt>
                <c:pt idx="94">
                  <c:v>15.005264025364326</c:v>
                </c:pt>
                <c:pt idx="95">
                  <c:v>14.57413467513139</c:v>
                </c:pt>
                <c:pt idx="96">
                  <c:v>14.125160661304434</c:v>
                </c:pt>
                <c:pt idx="97">
                  <c:v>13.658341983883478</c:v>
                </c:pt>
                <c:pt idx="98">
                  <c:v>13.173678642868509</c:v>
                </c:pt>
                <c:pt idx="99">
                  <c:v>12.671170638259518</c:v>
                </c:pt>
                <c:pt idx="100">
                  <c:v>12.150817970056526</c:v>
                </c:pt>
                <c:pt idx="101">
                  <c:v>11.612620638259525</c:v>
                </c:pt>
                <c:pt idx="102">
                  <c:v>11.0565786428685</c:v>
                </c:pt>
                <c:pt idx="103">
                  <c:v>10.482691983883475</c:v>
                </c:pt>
                <c:pt idx="104">
                  <c:v>9.8909606613044403</c:v>
                </c:pt>
                <c:pt idx="105">
                  <c:v>9.2813846751313793</c:v>
                </c:pt>
                <c:pt idx="106">
                  <c:v>8.6539640253643206</c:v>
                </c:pt>
                <c:pt idx="107">
                  <c:v>8.0086987120032536</c:v>
                </c:pt>
                <c:pt idx="108">
                  <c:v>7.3455887350481586</c:v>
                </c:pt>
                <c:pt idx="109">
                  <c:v>6.6646340944990659</c:v>
                </c:pt>
                <c:pt idx="110">
                  <c:v>5.965834790355963</c:v>
                </c:pt>
                <c:pt idx="111">
                  <c:v>5.249190822618834</c:v>
                </c:pt>
                <c:pt idx="112">
                  <c:v>4.514702191287709</c:v>
                </c:pt>
                <c:pt idx="113">
                  <c:v>3.7623688963625739</c:v>
                </c:pt>
                <c:pt idx="114">
                  <c:v>2.9921909378434108</c:v>
                </c:pt>
                <c:pt idx="115">
                  <c:v>2.2041683157302501</c:v>
                </c:pt>
                <c:pt idx="116">
                  <c:v>1.3983010300230809</c:v>
                </c:pt>
                <c:pt idx="117">
                  <c:v>0.57458908072189629</c:v>
                </c:pt>
                <c:pt idx="118">
                  <c:v>-0.26696753217331448</c:v>
                </c:pt>
                <c:pt idx="119">
                  <c:v>-1.1263688086625159</c:v>
                </c:pt>
                <c:pt idx="120">
                  <c:v>-2.0036147487457292</c:v>
                </c:pt>
                <c:pt idx="121">
                  <c:v>-2.8987053524229758</c:v>
                </c:pt>
                <c:pt idx="122">
                  <c:v>-3.811640619694213</c:v>
                </c:pt>
                <c:pt idx="123">
                  <c:v>-4.7424205505594585</c:v>
                </c:pt>
                <c:pt idx="124">
                  <c:v>-5.6910451450187409</c:v>
                </c:pt>
                <c:pt idx="125">
                  <c:v>-6.6575144030720104</c:v>
                </c:pt>
                <c:pt idx="126">
                  <c:v>-7.6418283247192917</c:v>
                </c:pt>
                <c:pt idx="127">
                  <c:v>-8.6439869099606028</c:v>
                </c:pt>
                <c:pt idx="128">
                  <c:v>-9.6639901587959081</c:v>
                </c:pt>
                <c:pt idx="129">
                  <c:v>-10.701838071225225</c:v>
                </c:pt>
                <c:pt idx="130">
                  <c:v>-11.757530647248572</c:v>
                </c:pt>
                <c:pt idx="131">
                  <c:v>-12.83106788686591</c:v>
                </c:pt>
                <c:pt idx="132">
                  <c:v>-13.922449790077259</c:v>
                </c:pt>
                <c:pt idx="133">
                  <c:v>-15.031676356882642</c:v>
                </c:pt>
                <c:pt idx="134">
                  <c:v>-16.158747587282015</c:v>
                </c:pt>
                <c:pt idx="135">
                  <c:v>-17.3036634812754</c:v>
                </c:pt>
                <c:pt idx="136">
                  <c:v>-18.466424038862819</c:v>
                </c:pt>
                <c:pt idx="137">
                  <c:v>-19.647029260044221</c:v>
                </c:pt>
                <c:pt idx="138">
                  <c:v>-20.845479144819642</c:v>
                </c:pt>
                <c:pt idx="139">
                  <c:v>-22.061773693189089</c:v>
                </c:pt>
                <c:pt idx="140">
                  <c:v>-23.295912905152527</c:v>
                </c:pt>
                <c:pt idx="141">
                  <c:v>-24.547896780709983</c:v>
                </c:pt>
                <c:pt idx="142">
                  <c:v>-25.817725319861445</c:v>
                </c:pt>
                <c:pt idx="143">
                  <c:v>-27.10539852260694</c:v>
                </c:pt>
                <c:pt idx="144">
                  <c:v>-28.410916388946418</c:v>
                </c:pt>
                <c:pt idx="145">
                  <c:v>-29.734278918879923</c:v>
                </c:pt>
                <c:pt idx="146">
                  <c:v>-31.075486112407454</c:v>
                </c:pt>
                <c:pt idx="147">
                  <c:v>-32.434537969528961</c:v>
                </c:pt>
                <c:pt idx="148">
                  <c:v>-33.811434490244494</c:v>
                </c:pt>
                <c:pt idx="149">
                  <c:v>-35.206175674554061</c:v>
                </c:pt>
                <c:pt idx="150">
                  <c:v>-36.618761522457611</c:v>
                </c:pt>
                <c:pt idx="151">
                  <c:v>-38.04919203395518</c:v>
                </c:pt>
                <c:pt idx="152">
                  <c:v>-39.497467209046775</c:v>
                </c:pt>
                <c:pt idx="153">
                  <c:v>-40.963587047732368</c:v>
                </c:pt>
                <c:pt idx="154">
                  <c:v>-42.447551550011958</c:v>
                </c:pt>
                <c:pt idx="155">
                  <c:v>-43.949360715885597</c:v>
                </c:pt>
                <c:pt idx="156">
                  <c:v>-45.469014545353218</c:v>
                </c:pt>
                <c:pt idx="157">
                  <c:v>-47.006513038414838</c:v>
                </c:pt>
                <c:pt idx="158">
                  <c:v>-48.561856195070519</c:v>
                </c:pt>
                <c:pt idx="159">
                  <c:v>-50.135044015320176</c:v>
                </c:pt>
                <c:pt idx="160">
                  <c:v>-51.726076499163838</c:v>
                </c:pt>
                <c:pt idx="161">
                  <c:v>-53.334953646601534</c:v>
                </c:pt>
                <c:pt idx="162">
                  <c:v>-54.96167545763322</c:v>
                </c:pt>
                <c:pt idx="163">
                  <c:v>-56.606241932258925</c:v>
                </c:pt>
                <c:pt idx="164">
                  <c:v>-58.268653070478663</c:v>
                </c:pt>
                <c:pt idx="165">
                  <c:v>-59.948908872292378</c:v>
                </c:pt>
                <c:pt idx="166">
                  <c:v>-61.647009337700112</c:v>
                </c:pt>
                <c:pt idx="167">
                  <c:v>-63.362954466701837</c:v>
                </c:pt>
                <c:pt idx="168">
                  <c:v>-65.096744259297637</c:v>
                </c:pt>
                <c:pt idx="169">
                  <c:v>-66.848378715487399</c:v>
                </c:pt>
                <c:pt idx="170">
                  <c:v>-68.617857835271181</c:v>
                </c:pt>
                <c:pt idx="171">
                  <c:v>-70.405181618648996</c:v>
                </c:pt>
                <c:pt idx="172">
                  <c:v>-72.210350065620801</c:v>
                </c:pt>
                <c:pt idx="173">
                  <c:v>-74.033363176186597</c:v>
                </c:pt>
                <c:pt idx="174">
                  <c:v>-75.874220950346469</c:v>
                </c:pt>
                <c:pt idx="175">
                  <c:v>-77.732923388100289</c:v>
                </c:pt>
                <c:pt idx="176">
                  <c:v>-79.609470489448128</c:v>
                </c:pt>
                <c:pt idx="177">
                  <c:v>-81.503862254390015</c:v>
                </c:pt>
                <c:pt idx="178">
                  <c:v>-83.416098682925877</c:v>
                </c:pt>
                <c:pt idx="179">
                  <c:v>-85.346179775055759</c:v>
                </c:pt>
                <c:pt idx="180">
                  <c:v>-87.294105530779689</c:v>
                </c:pt>
                <c:pt idx="181">
                  <c:v>-89.25987595009758</c:v>
                </c:pt>
                <c:pt idx="182">
                  <c:v>-91.243491033009491</c:v>
                </c:pt>
                <c:pt idx="183">
                  <c:v>-93.244950779515449</c:v>
                </c:pt>
                <c:pt idx="184">
                  <c:v>-95.264255189615398</c:v>
                </c:pt>
                <c:pt idx="185">
                  <c:v>-97.301404263309323</c:v>
                </c:pt>
                <c:pt idx="186">
                  <c:v>-99.356398000597324</c:v>
                </c:pt>
                <c:pt idx="187">
                  <c:v>-101.42923640147929</c:v>
                </c:pt>
                <c:pt idx="188">
                  <c:v>-103.51991946595527</c:v>
                </c:pt>
                <c:pt idx="189">
                  <c:v>-105.6284471940253</c:v>
                </c:pt>
                <c:pt idx="190">
                  <c:v>-107.75481958568923</c:v>
                </c:pt>
                <c:pt idx="191">
                  <c:v>-109.89903664094729</c:v>
                </c:pt>
                <c:pt idx="192">
                  <c:v>-112.06109835979936</c:v>
                </c:pt>
                <c:pt idx="193">
                  <c:v>-114.24100474224537</c:v>
                </c:pt>
                <c:pt idx="194">
                  <c:v>-116.43875578828545</c:v>
                </c:pt>
                <c:pt idx="195">
                  <c:v>-118.65435149791955</c:v>
                </c:pt>
                <c:pt idx="196">
                  <c:v>-120.88779187114756</c:v>
                </c:pt>
                <c:pt idx="197">
                  <c:v>-123.1390769079697</c:v>
                </c:pt>
                <c:pt idx="198">
                  <c:v>-125.40820660838583</c:v>
                </c:pt>
                <c:pt idx="199">
                  <c:v>-127.69518097239586</c:v>
                </c:pt>
                <c:pt idx="200">
                  <c:v>-130.00000000000003</c:v>
                </c:pt>
              </c:numCache>
            </c:numRef>
          </c:yVal>
          <c:smooth val="0"/>
        </c:ser>
        <c:ser>
          <c:idx val="0"/>
          <c:order val="14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traiettoria!$C$8:$C$208</c:f>
              <c:numCache>
                <c:formatCode>0.00</c:formatCode>
                <c:ptCount val="201"/>
                <c:pt idx="0">
                  <c:v>0</c:v>
                </c:pt>
                <c:pt idx="1">
                  <c:v>0.85300126360933104</c:v>
                </c:pt>
                <c:pt idx="2">
                  <c:v>1.7060025272186621</c:v>
                </c:pt>
                <c:pt idx="3">
                  <c:v>2.5590037908279935</c:v>
                </c:pt>
                <c:pt idx="4">
                  <c:v>3.4120050544373242</c:v>
                </c:pt>
                <c:pt idx="5">
                  <c:v>4.2650063180466553</c:v>
                </c:pt>
                <c:pt idx="6">
                  <c:v>5.1180075816559869</c:v>
                </c:pt>
                <c:pt idx="7">
                  <c:v>5.9710088452653176</c:v>
                </c:pt>
                <c:pt idx="8">
                  <c:v>6.8240101088746483</c:v>
                </c:pt>
                <c:pt idx="9">
                  <c:v>7.6770113724839799</c:v>
                </c:pt>
                <c:pt idx="10">
                  <c:v>8.5300126360933106</c:v>
                </c:pt>
                <c:pt idx="11">
                  <c:v>9.3830138997026413</c:v>
                </c:pt>
                <c:pt idx="12">
                  <c:v>10.236015163311974</c:v>
                </c:pt>
                <c:pt idx="13">
                  <c:v>11.089016426921303</c:v>
                </c:pt>
                <c:pt idx="14">
                  <c:v>11.942017690530635</c:v>
                </c:pt>
                <c:pt idx="15">
                  <c:v>12.795018954139966</c:v>
                </c:pt>
                <c:pt idx="16">
                  <c:v>13.648020217749297</c:v>
                </c:pt>
                <c:pt idx="17">
                  <c:v>14.501021481358629</c:v>
                </c:pt>
                <c:pt idx="18">
                  <c:v>15.35402274496796</c:v>
                </c:pt>
                <c:pt idx="19">
                  <c:v>16.207024008577292</c:v>
                </c:pt>
                <c:pt idx="20">
                  <c:v>17.060025272186621</c:v>
                </c:pt>
                <c:pt idx="21">
                  <c:v>17.913026535795954</c:v>
                </c:pt>
                <c:pt idx="22">
                  <c:v>18.766027799405283</c:v>
                </c:pt>
                <c:pt idx="23">
                  <c:v>19.619029063014615</c:v>
                </c:pt>
                <c:pt idx="24">
                  <c:v>20.472030326623948</c:v>
                </c:pt>
                <c:pt idx="25">
                  <c:v>21.325031590233277</c:v>
                </c:pt>
                <c:pt idx="26">
                  <c:v>22.178032853842605</c:v>
                </c:pt>
                <c:pt idx="27">
                  <c:v>23.031034117451942</c:v>
                </c:pt>
                <c:pt idx="28">
                  <c:v>23.88403538106127</c:v>
                </c:pt>
                <c:pt idx="29">
                  <c:v>24.737036644670599</c:v>
                </c:pt>
                <c:pt idx="30">
                  <c:v>25.590037908279932</c:v>
                </c:pt>
                <c:pt idx="31">
                  <c:v>26.443039171889264</c:v>
                </c:pt>
                <c:pt idx="32">
                  <c:v>27.296040435498593</c:v>
                </c:pt>
                <c:pt idx="33">
                  <c:v>28.149041699107926</c:v>
                </c:pt>
                <c:pt idx="34">
                  <c:v>29.002042962717258</c:v>
                </c:pt>
                <c:pt idx="35">
                  <c:v>29.855044226326587</c:v>
                </c:pt>
                <c:pt idx="36">
                  <c:v>30.70804548993592</c:v>
                </c:pt>
                <c:pt idx="37">
                  <c:v>31.561046753545249</c:v>
                </c:pt>
                <c:pt idx="38">
                  <c:v>32.414048017154585</c:v>
                </c:pt>
                <c:pt idx="39">
                  <c:v>33.267049280763914</c:v>
                </c:pt>
                <c:pt idx="40">
                  <c:v>34.120050544373242</c:v>
                </c:pt>
                <c:pt idx="41">
                  <c:v>34.973051807982579</c:v>
                </c:pt>
                <c:pt idx="42">
                  <c:v>35.826053071591907</c:v>
                </c:pt>
                <c:pt idx="43">
                  <c:v>36.679054335201236</c:v>
                </c:pt>
                <c:pt idx="44">
                  <c:v>37.532055598810565</c:v>
                </c:pt>
                <c:pt idx="45">
                  <c:v>38.385056862419901</c:v>
                </c:pt>
                <c:pt idx="46">
                  <c:v>39.23805812602923</c:v>
                </c:pt>
                <c:pt idx="47">
                  <c:v>40.091059389638559</c:v>
                </c:pt>
                <c:pt idx="48">
                  <c:v>40.944060653247895</c:v>
                </c:pt>
                <c:pt idx="49">
                  <c:v>41.797061916857217</c:v>
                </c:pt>
                <c:pt idx="50">
                  <c:v>42.650063180466553</c:v>
                </c:pt>
                <c:pt idx="51">
                  <c:v>43.503064444075889</c:v>
                </c:pt>
                <c:pt idx="52">
                  <c:v>44.356065707685211</c:v>
                </c:pt>
                <c:pt idx="53">
                  <c:v>45.209066971294547</c:v>
                </c:pt>
                <c:pt idx="54">
                  <c:v>46.062068234903883</c:v>
                </c:pt>
                <c:pt idx="55">
                  <c:v>46.915069498513205</c:v>
                </c:pt>
                <c:pt idx="56">
                  <c:v>47.768070762122541</c:v>
                </c:pt>
                <c:pt idx="57">
                  <c:v>48.621072025731877</c:v>
                </c:pt>
                <c:pt idx="58">
                  <c:v>49.474073289341199</c:v>
                </c:pt>
                <c:pt idx="59">
                  <c:v>50.327074552950535</c:v>
                </c:pt>
                <c:pt idx="60">
                  <c:v>51.180075816559864</c:v>
                </c:pt>
                <c:pt idx="61">
                  <c:v>52.033077080169193</c:v>
                </c:pt>
                <c:pt idx="62">
                  <c:v>52.886078343778529</c:v>
                </c:pt>
                <c:pt idx="63">
                  <c:v>53.739079607387851</c:v>
                </c:pt>
                <c:pt idx="64">
                  <c:v>54.592080870997187</c:v>
                </c:pt>
                <c:pt idx="65">
                  <c:v>55.445082134606523</c:v>
                </c:pt>
                <c:pt idx="66">
                  <c:v>56.298083398215852</c:v>
                </c:pt>
                <c:pt idx="67">
                  <c:v>57.15108466182518</c:v>
                </c:pt>
                <c:pt idx="68">
                  <c:v>58.004085925434516</c:v>
                </c:pt>
                <c:pt idx="69">
                  <c:v>58.857087189043838</c:v>
                </c:pt>
                <c:pt idx="70">
                  <c:v>59.710088452653174</c:v>
                </c:pt>
                <c:pt idx="71">
                  <c:v>60.563089716262503</c:v>
                </c:pt>
                <c:pt idx="72">
                  <c:v>61.416090979871839</c:v>
                </c:pt>
                <c:pt idx="73">
                  <c:v>62.269092243481168</c:v>
                </c:pt>
                <c:pt idx="74">
                  <c:v>63.122093507090497</c:v>
                </c:pt>
                <c:pt idx="75">
                  <c:v>63.975094770699826</c:v>
                </c:pt>
                <c:pt idx="76">
                  <c:v>64.828096034309169</c:v>
                </c:pt>
                <c:pt idx="77">
                  <c:v>65.681097297918484</c:v>
                </c:pt>
                <c:pt idx="78">
                  <c:v>66.534098561527827</c:v>
                </c:pt>
                <c:pt idx="79">
                  <c:v>67.387099825137156</c:v>
                </c:pt>
                <c:pt idx="80">
                  <c:v>68.240101088746485</c:v>
                </c:pt>
                <c:pt idx="81">
                  <c:v>69.093102352355814</c:v>
                </c:pt>
                <c:pt idx="82">
                  <c:v>69.946103615965157</c:v>
                </c:pt>
                <c:pt idx="83">
                  <c:v>70.799104879574472</c:v>
                </c:pt>
                <c:pt idx="84">
                  <c:v>71.652106143183815</c:v>
                </c:pt>
                <c:pt idx="85">
                  <c:v>72.505107406793144</c:v>
                </c:pt>
                <c:pt idx="86">
                  <c:v>73.358108670402473</c:v>
                </c:pt>
                <c:pt idx="87">
                  <c:v>74.211109934011802</c:v>
                </c:pt>
                <c:pt idx="88">
                  <c:v>75.064111197621131</c:v>
                </c:pt>
                <c:pt idx="89">
                  <c:v>75.91711246123046</c:v>
                </c:pt>
                <c:pt idx="90">
                  <c:v>76.770113724839803</c:v>
                </c:pt>
                <c:pt idx="91">
                  <c:v>77.623114988449117</c:v>
                </c:pt>
                <c:pt idx="92">
                  <c:v>78.476116252058461</c:v>
                </c:pt>
                <c:pt idx="93">
                  <c:v>79.329117515667789</c:v>
                </c:pt>
                <c:pt idx="94">
                  <c:v>80.182118779277118</c:v>
                </c:pt>
                <c:pt idx="95">
                  <c:v>81.035120042886447</c:v>
                </c:pt>
                <c:pt idx="96">
                  <c:v>81.88812130649579</c:v>
                </c:pt>
                <c:pt idx="97">
                  <c:v>82.741122570105119</c:v>
                </c:pt>
                <c:pt idx="98">
                  <c:v>83.594123833714434</c:v>
                </c:pt>
                <c:pt idx="99">
                  <c:v>84.447125097323777</c:v>
                </c:pt>
                <c:pt idx="100">
                  <c:v>85.300126360933106</c:v>
                </c:pt>
                <c:pt idx="101">
                  <c:v>86.153127624542435</c:v>
                </c:pt>
                <c:pt idx="102">
                  <c:v>87.006128888151778</c:v>
                </c:pt>
                <c:pt idx="103">
                  <c:v>87.859130151761093</c:v>
                </c:pt>
                <c:pt idx="104">
                  <c:v>88.712131415370422</c:v>
                </c:pt>
                <c:pt idx="105">
                  <c:v>89.565132678979765</c:v>
                </c:pt>
                <c:pt idx="106">
                  <c:v>90.418133942589094</c:v>
                </c:pt>
                <c:pt idx="107">
                  <c:v>91.271135206198423</c:v>
                </c:pt>
                <c:pt idx="108">
                  <c:v>92.124136469807766</c:v>
                </c:pt>
                <c:pt idx="109">
                  <c:v>92.977137733417095</c:v>
                </c:pt>
                <c:pt idx="110">
                  <c:v>93.83013899702641</c:v>
                </c:pt>
                <c:pt idx="111">
                  <c:v>94.683140260635753</c:v>
                </c:pt>
                <c:pt idx="112">
                  <c:v>95.536141524245082</c:v>
                </c:pt>
                <c:pt idx="113">
                  <c:v>96.389142787854411</c:v>
                </c:pt>
                <c:pt idx="114">
                  <c:v>97.242144051463754</c:v>
                </c:pt>
                <c:pt idx="115">
                  <c:v>98.095145315073069</c:v>
                </c:pt>
                <c:pt idx="116">
                  <c:v>98.948146578682397</c:v>
                </c:pt>
                <c:pt idx="117">
                  <c:v>99.801147842291726</c:v>
                </c:pt>
                <c:pt idx="118">
                  <c:v>100.65414910590107</c:v>
                </c:pt>
                <c:pt idx="119">
                  <c:v>101.5071503695104</c:v>
                </c:pt>
                <c:pt idx="120">
                  <c:v>102.36015163311973</c:v>
                </c:pt>
                <c:pt idx="121">
                  <c:v>103.21315289672907</c:v>
                </c:pt>
                <c:pt idx="122">
                  <c:v>104.06615416033839</c:v>
                </c:pt>
                <c:pt idx="123">
                  <c:v>104.91915542394771</c:v>
                </c:pt>
                <c:pt idx="124">
                  <c:v>105.77215668755706</c:v>
                </c:pt>
                <c:pt idx="125">
                  <c:v>106.62515795116639</c:v>
                </c:pt>
                <c:pt idx="126">
                  <c:v>107.4781592147757</c:v>
                </c:pt>
                <c:pt idx="127">
                  <c:v>108.33116047838504</c:v>
                </c:pt>
                <c:pt idx="128">
                  <c:v>109.18416174199437</c:v>
                </c:pt>
                <c:pt idx="129">
                  <c:v>110.0371630056037</c:v>
                </c:pt>
                <c:pt idx="130">
                  <c:v>110.89016426921305</c:v>
                </c:pt>
                <c:pt idx="131">
                  <c:v>111.74316553282237</c:v>
                </c:pt>
                <c:pt idx="132">
                  <c:v>112.5961667964317</c:v>
                </c:pt>
                <c:pt idx="133">
                  <c:v>113.44916806004105</c:v>
                </c:pt>
                <c:pt idx="134">
                  <c:v>114.30216932365036</c:v>
                </c:pt>
                <c:pt idx="135">
                  <c:v>115.15517058725969</c:v>
                </c:pt>
                <c:pt idx="136">
                  <c:v>116.00817185086903</c:v>
                </c:pt>
                <c:pt idx="137">
                  <c:v>116.86117311447836</c:v>
                </c:pt>
                <c:pt idx="138">
                  <c:v>117.71417437808768</c:v>
                </c:pt>
                <c:pt idx="139">
                  <c:v>118.56717564169702</c:v>
                </c:pt>
                <c:pt idx="140">
                  <c:v>119.42017690530635</c:v>
                </c:pt>
                <c:pt idx="141">
                  <c:v>120.27317816891568</c:v>
                </c:pt>
                <c:pt idx="142">
                  <c:v>121.12617943252501</c:v>
                </c:pt>
                <c:pt idx="143">
                  <c:v>121.97918069613435</c:v>
                </c:pt>
                <c:pt idx="144">
                  <c:v>122.83218195974368</c:v>
                </c:pt>
                <c:pt idx="145">
                  <c:v>123.68518322335299</c:v>
                </c:pt>
                <c:pt idx="146">
                  <c:v>124.53818448696234</c:v>
                </c:pt>
                <c:pt idx="147">
                  <c:v>125.39118575057167</c:v>
                </c:pt>
                <c:pt idx="148">
                  <c:v>126.24418701418099</c:v>
                </c:pt>
                <c:pt idx="149">
                  <c:v>127.09718827779034</c:v>
                </c:pt>
                <c:pt idx="150">
                  <c:v>127.95018954139965</c:v>
                </c:pt>
                <c:pt idx="151">
                  <c:v>128.803190805009</c:v>
                </c:pt>
                <c:pt idx="152">
                  <c:v>129.65619206861834</c:v>
                </c:pt>
                <c:pt idx="153">
                  <c:v>130.50919333222765</c:v>
                </c:pt>
                <c:pt idx="154">
                  <c:v>131.36219459583697</c:v>
                </c:pt>
                <c:pt idx="155">
                  <c:v>132.21519585944631</c:v>
                </c:pt>
                <c:pt idx="156">
                  <c:v>133.06819712305565</c:v>
                </c:pt>
                <c:pt idx="157">
                  <c:v>133.92119838666497</c:v>
                </c:pt>
                <c:pt idx="158">
                  <c:v>134.77419965027431</c:v>
                </c:pt>
                <c:pt idx="159">
                  <c:v>135.62720091388366</c:v>
                </c:pt>
                <c:pt idx="160">
                  <c:v>136.48020217749297</c:v>
                </c:pt>
                <c:pt idx="161">
                  <c:v>137.33320344110231</c:v>
                </c:pt>
                <c:pt idx="162">
                  <c:v>138.18620470471163</c:v>
                </c:pt>
                <c:pt idx="163">
                  <c:v>139.03920596832097</c:v>
                </c:pt>
                <c:pt idx="164">
                  <c:v>139.89220723193031</c:v>
                </c:pt>
                <c:pt idx="165">
                  <c:v>140.74520849553963</c:v>
                </c:pt>
                <c:pt idx="166">
                  <c:v>141.59820975914894</c:v>
                </c:pt>
                <c:pt idx="167">
                  <c:v>142.45121102275829</c:v>
                </c:pt>
                <c:pt idx="168">
                  <c:v>143.30421228636763</c:v>
                </c:pt>
                <c:pt idx="169">
                  <c:v>144.15721354997694</c:v>
                </c:pt>
                <c:pt idx="170">
                  <c:v>145.01021481358629</c:v>
                </c:pt>
                <c:pt idx="171">
                  <c:v>145.8632160771956</c:v>
                </c:pt>
                <c:pt idx="172">
                  <c:v>146.71621734080495</c:v>
                </c:pt>
                <c:pt idx="173">
                  <c:v>147.56921860441426</c:v>
                </c:pt>
                <c:pt idx="174">
                  <c:v>148.4222198680236</c:v>
                </c:pt>
                <c:pt idx="175">
                  <c:v>149.27522113163295</c:v>
                </c:pt>
                <c:pt idx="176">
                  <c:v>150.12822239524226</c:v>
                </c:pt>
                <c:pt idx="177">
                  <c:v>150.9812236588516</c:v>
                </c:pt>
                <c:pt idx="178">
                  <c:v>151.83422492246092</c:v>
                </c:pt>
                <c:pt idx="179">
                  <c:v>152.68722618607026</c:v>
                </c:pt>
                <c:pt idx="180">
                  <c:v>153.54022744967961</c:v>
                </c:pt>
                <c:pt idx="181">
                  <c:v>154.39322871328892</c:v>
                </c:pt>
                <c:pt idx="182">
                  <c:v>155.24622997689823</c:v>
                </c:pt>
                <c:pt idx="183">
                  <c:v>156.09923124050761</c:v>
                </c:pt>
                <c:pt idx="184">
                  <c:v>156.95223250411692</c:v>
                </c:pt>
                <c:pt idx="185">
                  <c:v>157.80523376772624</c:v>
                </c:pt>
                <c:pt idx="186">
                  <c:v>158.65823503133558</c:v>
                </c:pt>
                <c:pt idx="187">
                  <c:v>159.51123629494492</c:v>
                </c:pt>
                <c:pt idx="188">
                  <c:v>160.36423755855424</c:v>
                </c:pt>
                <c:pt idx="189">
                  <c:v>161.21723882216358</c:v>
                </c:pt>
                <c:pt idx="190">
                  <c:v>162.07024008577289</c:v>
                </c:pt>
                <c:pt idx="191">
                  <c:v>162.92324134938224</c:v>
                </c:pt>
                <c:pt idx="192">
                  <c:v>163.77624261299158</c:v>
                </c:pt>
                <c:pt idx="193">
                  <c:v>164.62924387660087</c:v>
                </c:pt>
                <c:pt idx="194">
                  <c:v>165.48224514021024</c:v>
                </c:pt>
                <c:pt idx="195">
                  <c:v>166.33524640381955</c:v>
                </c:pt>
                <c:pt idx="196">
                  <c:v>167.18824766742887</c:v>
                </c:pt>
                <c:pt idx="197">
                  <c:v>168.04124893103821</c:v>
                </c:pt>
                <c:pt idx="198">
                  <c:v>168.89425019464755</c:v>
                </c:pt>
                <c:pt idx="199">
                  <c:v>169.74725145825687</c:v>
                </c:pt>
                <c:pt idx="200">
                  <c:v>170.60025272186621</c:v>
                </c:pt>
              </c:numCache>
            </c:numRef>
          </c:xVal>
          <c:yVal>
            <c:numRef>
              <c:f>traiettoria!$D$8:$D$208</c:f>
              <c:numCache>
                <c:formatCode>0.00</c:formatCode>
                <c:ptCount val="201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10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10</c:v>
                </c:pt>
                <c:pt idx="20">
                  <c:v>10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  <c:pt idx="25">
                  <c:v>10</c:v>
                </c:pt>
                <c:pt idx="26">
                  <c:v>10</c:v>
                </c:pt>
                <c:pt idx="27">
                  <c:v>10</c:v>
                </c:pt>
                <c:pt idx="28">
                  <c:v>10</c:v>
                </c:pt>
                <c:pt idx="29">
                  <c:v>10</c:v>
                </c:pt>
                <c:pt idx="30">
                  <c:v>10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10</c:v>
                </c:pt>
                <c:pt idx="49">
                  <c:v>10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10</c:v>
                </c:pt>
                <c:pt idx="57">
                  <c:v>10</c:v>
                </c:pt>
                <c:pt idx="58">
                  <c:v>10</c:v>
                </c:pt>
                <c:pt idx="59">
                  <c:v>10</c:v>
                </c:pt>
                <c:pt idx="60">
                  <c:v>10</c:v>
                </c:pt>
                <c:pt idx="61">
                  <c:v>10</c:v>
                </c:pt>
                <c:pt idx="62">
                  <c:v>10</c:v>
                </c:pt>
                <c:pt idx="63">
                  <c:v>10</c:v>
                </c:pt>
                <c:pt idx="64">
                  <c:v>10</c:v>
                </c:pt>
                <c:pt idx="65">
                  <c:v>10</c:v>
                </c:pt>
                <c:pt idx="66">
                  <c:v>10</c:v>
                </c:pt>
                <c:pt idx="67">
                  <c:v>10</c:v>
                </c:pt>
                <c:pt idx="68">
                  <c:v>10</c:v>
                </c:pt>
                <c:pt idx="69">
                  <c:v>10</c:v>
                </c:pt>
                <c:pt idx="70">
                  <c:v>10</c:v>
                </c:pt>
                <c:pt idx="71">
                  <c:v>9.9961119287747753</c:v>
                </c:pt>
                <c:pt idx="72">
                  <c:v>9.9754098412040975</c:v>
                </c:pt>
                <c:pt idx="73">
                  <c:v>9.9368630900394095</c:v>
                </c:pt>
                <c:pt idx="74">
                  <c:v>9.8804716752807078</c:v>
                </c:pt>
                <c:pt idx="75">
                  <c:v>9.806235596927996</c:v>
                </c:pt>
                <c:pt idx="76">
                  <c:v>9.714154854981274</c:v>
                </c:pt>
                <c:pt idx="77">
                  <c:v>9.60422944944054</c:v>
                </c:pt>
                <c:pt idx="78">
                  <c:v>9.4764593803057942</c:v>
                </c:pt>
                <c:pt idx="79">
                  <c:v>9.3308446475770364</c:v>
                </c:pt>
                <c:pt idx="80">
                  <c:v>9.1673852512542684</c:v>
                </c:pt>
                <c:pt idx="81">
                  <c:v>8.9860811913374885</c:v>
                </c:pt>
                <c:pt idx="82">
                  <c:v>8.7869324678266967</c:v>
                </c:pt>
                <c:pt idx="83">
                  <c:v>8.5699390807218965</c:v>
                </c:pt>
                <c:pt idx="84">
                  <c:v>8.3351010300230808</c:v>
                </c:pt>
                <c:pt idx="85">
                  <c:v>8.0824183157302585</c:v>
                </c:pt>
                <c:pt idx="86">
                  <c:v>7.8118909378434207</c:v>
                </c:pt>
                <c:pt idx="87">
                  <c:v>7.5235188963625728</c:v>
                </c:pt>
                <c:pt idx="88">
                  <c:v>7.2173021912877156</c:v>
                </c:pt>
                <c:pt idx="89">
                  <c:v>6.8932408226188446</c:v>
                </c:pt>
                <c:pt idx="90">
                  <c:v>6.5513347903559609</c:v>
                </c:pt>
                <c:pt idx="91">
                  <c:v>6.1915840944990714</c:v>
                </c:pt>
                <c:pt idx="92">
                  <c:v>5.8139887350481656</c:v>
                </c:pt>
                <c:pt idx="93">
                  <c:v>5.4185487120032487</c:v>
                </c:pt>
                <c:pt idx="94">
                  <c:v>5.0052640253643252</c:v>
                </c:pt>
                <c:pt idx="95">
                  <c:v>4.5741346751313898</c:v>
                </c:pt>
                <c:pt idx="96">
                  <c:v>4.1251606613044345</c:v>
                </c:pt>
                <c:pt idx="97">
                  <c:v>3.658341983883477</c:v>
                </c:pt>
                <c:pt idx="98">
                  <c:v>3.1736786428685093</c:v>
                </c:pt>
                <c:pt idx="99">
                  <c:v>2.6711706382595182</c:v>
                </c:pt>
                <c:pt idx="100">
                  <c:v>2.1508179700565266</c:v>
                </c:pt>
                <c:pt idx="101">
                  <c:v>1.612620638259525</c:v>
                </c:pt>
                <c:pt idx="102">
                  <c:v>1.0565786428684998</c:v>
                </c:pt>
                <c:pt idx="103">
                  <c:v>0.48269198388347512</c:v>
                </c:pt>
                <c:pt idx="104">
                  <c:v>-0.10903933869555971</c:v>
                </c:pt>
                <c:pt idx="105">
                  <c:v>-0.71861532486862068</c:v>
                </c:pt>
                <c:pt idx="106">
                  <c:v>-1.3460359746356794</c:v>
                </c:pt>
                <c:pt idx="107">
                  <c:v>-1.9913012879967464</c:v>
                </c:pt>
                <c:pt idx="108">
                  <c:v>-2.6544112649518414</c:v>
                </c:pt>
                <c:pt idx="109">
                  <c:v>-3.3353659055009341</c:v>
                </c:pt>
                <c:pt idx="110">
                  <c:v>-4.034165209644037</c:v>
                </c:pt>
                <c:pt idx="111">
                  <c:v>-4.750809177381166</c:v>
                </c:pt>
                <c:pt idx="112">
                  <c:v>-5.485297808712291</c:v>
                </c:pt>
                <c:pt idx="113">
                  <c:v>-6.2376311036374261</c:v>
                </c:pt>
                <c:pt idx="114">
                  <c:v>-7.0078090621565892</c:v>
                </c:pt>
                <c:pt idx="115">
                  <c:v>-7.7958316842697499</c:v>
                </c:pt>
                <c:pt idx="116">
                  <c:v>-8.6016989699769191</c:v>
                </c:pt>
                <c:pt idx="117">
                  <c:v>-9.4254109192781037</c:v>
                </c:pt>
                <c:pt idx="118">
                  <c:v>-10.266967532173314</c:v>
                </c:pt>
                <c:pt idx="119">
                  <c:v>-11.126368808662516</c:v>
                </c:pt>
                <c:pt idx="120">
                  <c:v>-12.003614748745729</c:v>
                </c:pt>
                <c:pt idx="121">
                  <c:v>-12.898705352422976</c:v>
                </c:pt>
                <c:pt idx="122">
                  <c:v>-13.811640619694213</c:v>
                </c:pt>
                <c:pt idx="123">
                  <c:v>-14.742420550559459</c:v>
                </c:pt>
                <c:pt idx="124">
                  <c:v>-15.691045145018741</c:v>
                </c:pt>
                <c:pt idx="125">
                  <c:v>-16.65751440307201</c:v>
                </c:pt>
                <c:pt idx="126">
                  <c:v>-17.641828324719292</c:v>
                </c:pt>
                <c:pt idx="127">
                  <c:v>-18.643986909960603</c:v>
                </c:pt>
                <c:pt idx="128">
                  <c:v>-19.663990158795908</c:v>
                </c:pt>
                <c:pt idx="129">
                  <c:v>-20.701838071225225</c:v>
                </c:pt>
                <c:pt idx="130">
                  <c:v>-21.757530647248572</c:v>
                </c:pt>
                <c:pt idx="131">
                  <c:v>-22.83106788686591</c:v>
                </c:pt>
                <c:pt idx="132">
                  <c:v>-23.922449790077259</c:v>
                </c:pt>
                <c:pt idx="133">
                  <c:v>-25.031676356882642</c:v>
                </c:pt>
                <c:pt idx="134">
                  <c:v>-26.158747587282015</c:v>
                </c:pt>
                <c:pt idx="135">
                  <c:v>-27.3036634812754</c:v>
                </c:pt>
                <c:pt idx="136">
                  <c:v>-28.466424038862819</c:v>
                </c:pt>
                <c:pt idx="137">
                  <c:v>-29.647029260044221</c:v>
                </c:pt>
                <c:pt idx="138">
                  <c:v>-30.845479144819642</c:v>
                </c:pt>
                <c:pt idx="139">
                  <c:v>-32.061773693189089</c:v>
                </c:pt>
                <c:pt idx="140">
                  <c:v>-33.295912905152527</c:v>
                </c:pt>
                <c:pt idx="141">
                  <c:v>-34.547896780709983</c:v>
                </c:pt>
                <c:pt idx="142">
                  <c:v>-35.817725319861445</c:v>
                </c:pt>
                <c:pt idx="143">
                  <c:v>-37.10539852260694</c:v>
                </c:pt>
                <c:pt idx="144">
                  <c:v>-38.410916388946418</c:v>
                </c:pt>
                <c:pt idx="145">
                  <c:v>-39.734278918879923</c:v>
                </c:pt>
                <c:pt idx="146">
                  <c:v>-41.075486112407454</c:v>
                </c:pt>
                <c:pt idx="147">
                  <c:v>-42.434537969528961</c:v>
                </c:pt>
                <c:pt idx="148">
                  <c:v>-43.811434490244494</c:v>
                </c:pt>
                <c:pt idx="149">
                  <c:v>-45.206175674554061</c:v>
                </c:pt>
                <c:pt idx="150">
                  <c:v>-46.618761522457611</c:v>
                </c:pt>
                <c:pt idx="151">
                  <c:v>-48.04919203395518</c:v>
                </c:pt>
                <c:pt idx="152">
                  <c:v>-49.497467209046775</c:v>
                </c:pt>
                <c:pt idx="153">
                  <c:v>-50.963587047732368</c:v>
                </c:pt>
                <c:pt idx="154">
                  <c:v>-52.447551550011958</c:v>
                </c:pt>
                <c:pt idx="155">
                  <c:v>-53.949360715885597</c:v>
                </c:pt>
                <c:pt idx="156">
                  <c:v>-55.469014545353218</c:v>
                </c:pt>
                <c:pt idx="157">
                  <c:v>-57.006513038414838</c:v>
                </c:pt>
                <c:pt idx="158">
                  <c:v>-58.561856195070519</c:v>
                </c:pt>
                <c:pt idx="159">
                  <c:v>-60.135044015320176</c:v>
                </c:pt>
                <c:pt idx="160">
                  <c:v>-61.726076499163838</c:v>
                </c:pt>
                <c:pt idx="161">
                  <c:v>-63.334953646601534</c:v>
                </c:pt>
                <c:pt idx="162">
                  <c:v>-64.96167545763322</c:v>
                </c:pt>
                <c:pt idx="163">
                  <c:v>-66.606241932258925</c:v>
                </c:pt>
                <c:pt idx="164">
                  <c:v>-68.268653070478663</c:v>
                </c:pt>
                <c:pt idx="165">
                  <c:v>-69.948908872292378</c:v>
                </c:pt>
                <c:pt idx="166">
                  <c:v>-71.647009337700112</c:v>
                </c:pt>
                <c:pt idx="167">
                  <c:v>-73.362954466701837</c:v>
                </c:pt>
                <c:pt idx="168">
                  <c:v>-75.096744259297637</c:v>
                </c:pt>
                <c:pt idx="169">
                  <c:v>-76.848378715487399</c:v>
                </c:pt>
                <c:pt idx="170">
                  <c:v>-78.617857835271181</c:v>
                </c:pt>
                <c:pt idx="171">
                  <c:v>-80.405181618648996</c:v>
                </c:pt>
                <c:pt idx="172">
                  <c:v>-82.210350065620801</c:v>
                </c:pt>
                <c:pt idx="173">
                  <c:v>-84.033363176186597</c:v>
                </c:pt>
                <c:pt idx="174">
                  <c:v>-85.874220950346469</c:v>
                </c:pt>
                <c:pt idx="175">
                  <c:v>-87.732923388100289</c:v>
                </c:pt>
                <c:pt idx="176">
                  <c:v>-89.609470489448128</c:v>
                </c:pt>
                <c:pt idx="177">
                  <c:v>-91.503862254390015</c:v>
                </c:pt>
                <c:pt idx="178">
                  <c:v>-93.416098682925877</c:v>
                </c:pt>
                <c:pt idx="179">
                  <c:v>-95.346179775055759</c:v>
                </c:pt>
                <c:pt idx="180">
                  <c:v>-97.294105530779689</c:v>
                </c:pt>
                <c:pt idx="181">
                  <c:v>-99.25987595009758</c:v>
                </c:pt>
                <c:pt idx="182">
                  <c:v>-101.24349103300949</c:v>
                </c:pt>
                <c:pt idx="183">
                  <c:v>-103.24495077951545</c:v>
                </c:pt>
                <c:pt idx="184">
                  <c:v>-105.2642551896154</c:v>
                </c:pt>
                <c:pt idx="185">
                  <c:v>-107.30140426330932</c:v>
                </c:pt>
                <c:pt idx="186">
                  <c:v>-109.35639800059732</c:v>
                </c:pt>
                <c:pt idx="187">
                  <c:v>-111.42923640147929</c:v>
                </c:pt>
                <c:pt idx="188">
                  <c:v>-113.51991946595527</c:v>
                </c:pt>
                <c:pt idx="189">
                  <c:v>-115.6284471940253</c:v>
                </c:pt>
                <c:pt idx="190">
                  <c:v>-117.75481958568923</c:v>
                </c:pt>
                <c:pt idx="191">
                  <c:v>-119.89903664094729</c:v>
                </c:pt>
                <c:pt idx="192">
                  <c:v>-122.06109835979936</c:v>
                </c:pt>
                <c:pt idx="193">
                  <c:v>-124.24100474224537</c:v>
                </c:pt>
                <c:pt idx="194">
                  <c:v>-126.43875578828545</c:v>
                </c:pt>
                <c:pt idx="195">
                  <c:v>-128.65435149791955</c:v>
                </c:pt>
                <c:pt idx="196">
                  <c:v>-130.88779187114756</c:v>
                </c:pt>
                <c:pt idx="197">
                  <c:v>-133.1390769079697</c:v>
                </c:pt>
                <c:pt idx="198">
                  <c:v>-135.40820660838583</c:v>
                </c:pt>
                <c:pt idx="199">
                  <c:v>-137.69518097239586</c:v>
                </c:pt>
                <c:pt idx="200">
                  <c:v>-140.00000000000003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5557368"/>
        <c:axId val="285557760"/>
      </c:scatterChart>
      <c:valAx>
        <c:axId val="2855573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Buffer [m]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85557760"/>
        <c:crosses val="autoZero"/>
        <c:crossBetween val="midCat"/>
      </c:valAx>
      <c:valAx>
        <c:axId val="28555776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Altezza [m]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855573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224117</xdr:colOff>
      <xdr:row>2</xdr:row>
      <xdr:rowOff>0</xdr:rowOff>
    </xdr:from>
    <xdr:to>
      <xdr:col>36</xdr:col>
      <xdr:colOff>117794</xdr:colOff>
      <xdr:row>23</xdr:row>
      <xdr:rowOff>53770</xdr:rowOff>
    </xdr:to>
    <xdr:pic>
      <xdr:nvPicPr>
        <xdr:cNvPr id="5" name="Immagine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970558" y="0"/>
          <a:ext cx="4600148" cy="405427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85725</xdr:colOff>
      <xdr:row>0</xdr:row>
      <xdr:rowOff>33617</xdr:rowOff>
    </xdr:from>
    <xdr:to>
      <xdr:col>29</xdr:col>
      <xdr:colOff>56029</xdr:colOff>
      <xdr:row>28</xdr:row>
      <xdr:rowOff>78441</xdr:rowOff>
    </xdr:to>
    <xdr:graphicFrame macro="">
      <xdr:nvGraphicFramePr>
        <xdr:cNvPr id="2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104775</xdr:rowOff>
    </xdr:from>
    <xdr:to>
      <xdr:col>8</xdr:col>
      <xdr:colOff>409306</xdr:colOff>
      <xdr:row>24</xdr:row>
      <xdr:rowOff>161925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85775"/>
          <a:ext cx="5286106" cy="42481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</xdr:row>
      <xdr:rowOff>180975</xdr:rowOff>
    </xdr:from>
    <xdr:to>
      <xdr:col>10</xdr:col>
      <xdr:colOff>578300</xdr:colOff>
      <xdr:row>40</xdr:row>
      <xdr:rowOff>123825</xdr:rowOff>
    </xdr:to>
    <xdr:pic>
      <xdr:nvPicPr>
        <xdr:cNvPr id="5" name="Immagine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943475"/>
          <a:ext cx="6674300" cy="28003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</xdr:row>
      <xdr:rowOff>57150</xdr:rowOff>
    </xdr:from>
    <xdr:to>
      <xdr:col>10</xdr:col>
      <xdr:colOff>561518</xdr:colOff>
      <xdr:row>72</xdr:row>
      <xdr:rowOff>9525</xdr:rowOff>
    </xdr:to>
    <xdr:pic>
      <xdr:nvPicPr>
        <xdr:cNvPr id="6" name="Immagine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8248650"/>
          <a:ext cx="6657518" cy="54768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44824</xdr:colOff>
      <xdr:row>3</xdr:row>
      <xdr:rowOff>0</xdr:rowOff>
    </xdr:from>
    <xdr:to>
      <xdr:col>13</xdr:col>
      <xdr:colOff>215824</xdr:colOff>
      <xdr:row>5</xdr:row>
      <xdr:rowOff>168269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63471" y="0"/>
          <a:ext cx="3600000" cy="549269"/>
        </a:xfrm>
        <a:prstGeom prst="rect">
          <a:avLst/>
        </a:prstGeom>
      </xdr:spPr>
    </xdr:pic>
    <xdr:clientData/>
  </xdr:twoCellAnchor>
  <xdr:twoCellAnchor editAs="oneCell">
    <xdr:from>
      <xdr:col>3</xdr:col>
      <xdr:colOff>593911</xdr:colOff>
      <xdr:row>5</xdr:row>
      <xdr:rowOff>100853</xdr:rowOff>
    </xdr:from>
    <xdr:to>
      <xdr:col>16</xdr:col>
      <xdr:colOff>268941</xdr:colOff>
      <xdr:row>14</xdr:row>
      <xdr:rowOff>44824</xdr:rowOff>
    </xdr:to>
    <xdr:pic>
      <xdr:nvPicPr>
        <xdr:cNvPr id="5" name="Immagine 4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186" t="4431" r="3200" b="1898"/>
        <a:stretch/>
      </xdr:blipFill>
      <xdr:spPr>
        <a:xfrm>
          <a:off x="3507440" y="672353"/>
          <a:ext cx="4852148" cy="1658471"/>
        </a:xfrm>
        <a:prstGeom prst="rect">
          <a:avLst/>
        </a:prstGeom>
      </xdr:spPr>
    </xdr:pic>
    <xdr:clientData/>
  </xdr:twoCellAnchor>
  <xdr:twoCellAnchor editAs="oneCell">
    <xdr:from>
      <xdr:col>17</xdr:col>
      <xdr:colOff>22411</xdr:colOff>
      <xdr:row>2</xdr:row>
      <xdr:rowOff>0</xdr:rowOff>
    </xdr:from>
    <xdr:to>
      <xdr:col>26</xdr:col>
      <xdr:colOff>16942</xdr:colOff>
      <xdr:row>23</xdr:row>
      <xdr:rowOff>20152</xdr:rowOff>
    </xdr:to>
    <xdr:pic>
      <xdr:nvPicPr>
        <xdr:cNvPr id="6" name="Immagine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396382" y="0"/>
          <a:ext cx="4600148" cy="405427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44824</xdr:colOff>
      <xdr:row>3</xdr:row>
      <xdr:rowOff>0</xdr:rowOff>
    </xdr:from>
    <xdr:to>
      <xdr:col>13</xdr:col>
      <xdr:colOff>215824</xdr:colOff>
      <xdr:row>5</xdr:row>
      <xdr:rowOff>168269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59774" y="190500"/>
          <a:ext cx="3600000" cy="549269"/>
        </a:xfrm>
        <a:prstGeom prst="rect">
          <a:avLst/>
        </a:prstGeom>
      </xdr:spPr>
    </xdr:pic>
    <xdr:clientData/>
  </xdr:twoCellAnchor>
  <xdr:twoCellAnchor editAs="oneCell">
    <xdr:from>
      <xdr:col>3</xdr:col>
      <xdr:colOff>593911</xdr:colOff>
      <xdr:row>5</xdr:row>
      <xdr:rowOff>100853</xdr:rowOff>
    </xdr:from>
    <xdr:to>
      <xdr:col>16</xdr:col>
      <xdr:colOff>268941</xdr:colOff>
      <xdr:row>14</xdr:row>
      <xdr:rowOff>44824</xdr:rowOff>
    </xdr:to>
    <xdr:pic>
      <xdr:nvPicPr>
        <xdr:cNvPr id="3" name="Immagine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186" t="4431" r="3200" b="1898"/>
        <a:stretch/>
      </xdr:blipFill>
      <xdr:spPr>
        <a:xfrm>
          <a:off x="5299261" y="672353"/>
          <a:ext cx="4856631" cy="1658471"/>
        </a:xfrm>
        <a:prstGeom prst="rect">
          <a:avLst/>
        </a:prstGeom>
      </xdr:spPr>
    </xdr:pic>
    <xdr:clientData/>
  </xdr:twoCellAnchor>
  <xdr:twoCellAnchor editAs="oneCell">
    <xdr:from>
      <xdr:col>17</xdr:col>
      <xdr:colOff>22411</xdr:colOff>
      <xdr:row>2</xdr:row>
      <xdr:rowOff>0</xdr:rowOff>
    </xdr:from>
    <xdr:to>
      <xdr:col>26</xdr:col>
      <xdr:colOff>16942</xdr:colOff>
      <xdr:row>23</xdr:row>
      <xdr:rowOff>20152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299886" y="0"/>
          <a:ext cx="4623680" cy="404922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44824</xdr:colOff>
      <xdr:row>3</xdr:row>
      <xdr:rowOff>0</xdr:rowOff>
    </xdr:from>
    <xdr:to>
      <xdr:col>13</xdr:col>
      <xdr:colOff>215824</xdr:colOff>
      <xdr:row>5</xdr:row>
      <xdr:rowOff>168269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59774" y="190500"/>
          <a:ext cx="3600000" cy="549269"/>
        </a:xfrm>
        <a:prstGeom prst="rect">
          <a:avLst/>
        </a:prstGeom>
      </xdr:spPr>
    </xdr:pic>
    <xdr:clientData/>
  </xdr:twoCellAnchor>
  <xdr:twoCellAnchor editAs="oneCell">
    <xdr:from>
      <xdr:col>3</xdr:col>
      <xdr:colOff>593911</xdr:colOff>
      <xdr:row>5</xdr:row>
      <xdr:rowOff>100853</xdr:rowOff>
    </xdr:from>
    <xdr:to>
      <xdr:col>16</xdr:col>
      <xdr:colOff>268941</xdr:colOff>
      <xdr:row>14</xdr:row>
      <xdr:rowOff>44824</xdr:rowOff>
    </xdr:to>
    <xdr:pic>
      <xdr:nvPicPr>
        <xdr:cNvPr id="3" name="Immagine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186" t="4431" r="3200" b="1898"/>
        <a:stretch/>
      </xdr:blipFill>
      <xdr:spPr>
        <a:xfrm>
          <a:off x="5299261" y="672353"/>
          <a:ext cx="4856631" cy="1658471"/>
        </a:xfrm>
        <a:prstGeom prst="rect">
          <a:avLst/>
        </a:prstGeom>
      </xdr:spPr>
    </xdr:pic>
    <xdr:clientData/>
  </xdr:twoCellAnchor>
  <xdr:twoCellAnchor editAs="oneCell">
    <xdr:from>
      <xdr:col>17</xdr:col>
      <xdr:colOff>22411</xdr:colOff>
      <xdr:row>2</xdr:row>
      <xdr:rowOff>0</xdr:rowOff>
    </xdr:from>
    <xdr:to>
      <xdr:col>26</xdr:col>
      <xdr:colOff>16942</xdr:colOff>
      <xdr:row>23</xdr:row>
      <xdr:rowOff>20152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299886" y="0"/>
          <a:ext cx="4623680" cy="404922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44824</xdr:colOff>
      <xdr:row>3</xdr:row>
      <xdr:rowOff>0</xdr:rowOff>
    </xdr:from>
    <xdr:to>
      <xdr:col>13</xdr:col>
      <xdr:colOff>215824</xdr:colOff>
      <xdr:row>5</xdr:row>
      <xdr:rowOff>168269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59774" y="190500"/>
          <a:ext cx="3600000" cy="549269"/>
        </a:xfrm>
        <a:prstGeom prst="rect">
          <a:avLst/>
        </a:prstGeom>
      </xdr:spPr>
    </xdr:pic>
    <xdr:clientData/>
  </xdr:twoCellAnchor>
  <xdr:twoCellAnchor editAs="oneCell">
    <xdr:from>
      <xdr:col>3</xdr:col>
      <xdr:colOff>593911</xdr:colOff>
      <xdr:row>5</xdr:row>
      <xdr:rowOff>100853</xdr:rowOff>
    </xdr:from>
    <xdr:to>
      <xdr:col>16</xdr:col>
      <xdr:colOff>268941</xdr:colOff>
      <xdr:row>14</xdr:row>
      <xdr:rowOff>44824</xdr:rowOff>
    </xdr:to>
    <xdr:pic>
      <xdr:nvPicPr>
        <xdr:cNvPr id="3" name="Immagine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186" t="4431" r="3200" b="1898"/>
        <a:stretch/>
      </xdr:blipFill>
      <xdr:spPr>
        <a:xfrm>
          <a:off x="5299261" y="672353"/>
          <a:ext cx="4856631" cy="1658471"/>
        </a:xfrm>
        <a:prstGeom prst="rect">
          <a:avLst/>
        </a:prstGeom>
      </xdr:spPr>
    </xdr:pic>
    <xdr:clientData/>
  </xdr:twoCellAnchor>
  <xdr:twoCellAnchor editAs="oneCell">
    <xdr:from>
      <xdr:col>17</xdr:col>
      <xdr:colOff>22411</xdr:colOff>
      <xdr:row>2</xdr:row>
      <xdr:rowOff>0</xdr:rowOff>
    </xdr:from>
    <xdr:to>
      <xdr:col>26</xdr:col>
      <xdr:colOff>16942</xdr:colOff>
      <xdr:row>23</xdr:row>
      <xdr:rowOff>20152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299886" y="0"/>
          <a:ext cx="4623680" cy="4049227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44824</xdr:colOff>
      <xdr:row>3</xdr:row>
      <xdr:rowOff>0</xdr:rowOff>
    </xdr:from>
    <xdr:to>
      <xdr:col>13</xdr:col>
      <xdr:colOff>215824</xdr:colOff>
      <xdr:row>5</xdr:row>
      <xdr:rowOff>168269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59774" y="190500"/>
          <a:ext cx="3600000" cy="549269"/>
        </a:xfrm>
        <a:prstGeom prst="rect">
          <a:avLst/>
        </a:prstGeom>
      </xdr:spPr>
    </xdr:pic>
    <xdr:clientData/>
  </xdr:twoCellAnchor>
  <xdr:twoCellAnchor editAs="oneCell">
    <xdr:from>
      <xdr:col>3</xdr:col>
      <xdr:colOff>593911</xdr:colOff>
      <xdr:row>5</xdr:row>
      <xdr:rowOff>100853</xdr:rowOff>
    </xdr:from>
    <xdr:to>
      <xdr:col>16</xdr:col>
      <xdr:colOff>268941</xdr:colOff>
      <xdr:row>14</xdr:row>
      <xdr:rowOff>44824</xdr:rowOff>
    </xdr:to>
    <xdr:pic>
      <xdr:nvPicPr>
        <xdr:cNvPr id="3" name="Immagine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186" t="4431" r="3200" b="1898"/>
        <a:stretch/>
      </xdr:blipFill>
      <xdr:spPr>
        <a:xfrm>
          <a:off x="5299261" y="672353"/>
          <a:ext cx="4856631" cy="1658471"/>
        </a:xfrm>
        <a:prstGeom prst="rect">
          <a:avLst/>
        </a:prstGeom>
      </xdr:spPr>
    </xdr:pic>
    <xdr:clientData/>
  </xdr:twoCellAnchor>
  <xdr:twoCellAnchor editAs="oneCell">
    <xdr:from>
      <xdr:col>17</xdr:col>
      <xdr:colOff>22411</xdr:colOff>
      <xdr:row>2</xdr:row>
      <xdr:rowOff>0</xdr:rowOff>
    </xdr:from>
    <xdr:to>
      <xdr:col>26</xdr:col>
      <xdr:colOff>16942</xdr:colOff>
      <xdr:row>23</xdr:row>
      <xdr:rowOff>20152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299886" y="0"/>
          <a:ext cx="4623680" cy="404922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2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3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4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Z23"/>
  <sheetViews>
    <sheetView tabSelected="1" zoomScaleNormal="100" workbookViewId="0">
      <selection activeCell="E24" sqref="E24"/>
    </sheetView>
  </sheetViews>
  <sheetFormatPr defaultRowHeight="15" x14ac:dyDescent="0.25"/>
  <cols>
    <col min="1" max="1" width="19.28515625" style="1" bestFit="1" customWidth="1"/>
    <col min="2" max="4" width="9.140625" style="1"/>
    <col min="5" max="32" width="5.7109375" style="1" customWidth="1"/>
    <col min="33" max="16384" width="9.140625" style="1"/>
  </cols>
  <sheetData>
    <row r="1" spans="1:26" x14ac:dyDescent="0.25">
      <c r="A1" s="25" t="s">
        <v>29</v>
      </c>
    </row>
    <row r="2" spans="1:26" x14ac:dyDescent="0.25">
      <c r="A2" s="25"/>
    </row>
    <row r="3" spans="1:26" x14ac:dyDescent="0.25">
      <c r="A3" s="1" t="s">
        <v>3</v>
      </c>
      <c r="B3" s="21">
        <v>3</v>
      </c>
      <c r="C3" s="1" t="s">
        <v>2</v>
      </c>
    </row>
    <row r="4" spans="1:26" x14ac:dyDescent="0.25">
      <c r="A4" s="1" t="s">
        <v>4</v>
      </c>
      <c r="B4" s="1">
        <v>9.81</v>
      </c>
      <c r="C4" s="1" t="s">
        <v>5</v>
      </c>
      <c r="G4" s="29" t="s">
        <v>22</v>
      </c>
      <c r="H4" s="29"/>
      <c r="I4" s="29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</row>
    <row r="5" spans="1:26" x14ac:dyDescent="0.25">
      <c r="E5" s="27" t="s">
        <v>8</v>
      </c>
      <c r="F5" s="5">
        <v>10</v>
      </c>
      <c r="G5" s="3">
        <f t="shared" ref="G5:P19" si="0">G$20*($B$3+SQRT(2*$F5/$B$4))</f>
        <v>4.4278431229270643</v>
      </c>
      <c r="H5" s="3">
        <f t="shared" si="0"/>
        <v>8.8556862458541286</v>
      </c>
      <c r="I5" s="3">
        <f t="shared" si="0"/>
        <v>13.283529368781192</v>
      </c>
      <c r="J5" s="3">
        <f t="shared" si="0"/>
        <v>17.711372491708257</v>
      </c>
      <c r="K5" s="3">
        <f t="shared" si="0"/>
        <v>22.139215614635322</v>
      </c>
      <c r="L5" s="3">
        <f t="shared" si="0"/>
        <v>26.567058737562384</v>
      </c>
      <c r="M5" s="3">
        <f t="shared" si="0"/>
        <v>30.994901860489449</v>
      </c>
      <c r="N5" s="3">
        <f t="shared" si="0"/>
        <v>35.422744983416514</v>
      </c>
      <c r="O5" s="3">
        <f t="shared" si="0"/>
        <v>39.850588106343579</v>
      </c>
      <c r="P5" s="3">
        <f t="shared" si="0"/>
        <v>44.278431229270645</v>
      </c>
      <c r="Q5" s="3">
        <f t="shared" ref="Q5:Z19" si="1">Q$20*($B$3+SQRT(2*$F5/$B$4))</f>
        <v>48.70627435219771</v>
      </c>
      <c r="R5" s="3">
        <f t="shared" si="1"/>
        <v>53.134117475124768</v>
      </c>
      <c r="S5" s="3">
        <f t="shared" si="1"/>
        <v>57.561960598051833</v>
      </c>
      <c r="T5" s="3">
        <f t="shared" si="1"/>
        <v>61.989803720978898</v>
      </c>
      <c r="U5" s="3">
        <f t="shared" si="1"/>
        <v>66.41764684390597</v>
      </c>
      <c r="V5" s="3">
        <f t="shared" si="1"/>
        <v>70.845489966833028</v>
      </c>
      <c r="W5" s="3">
        <f t="shared" si="1"/>
        <v>75.273333089760087</v>
      </c>
      <c r="X5" s="3">
        <f t="shared" si="1"/>
        <v>79.701176212687159</v>
      </c>
      <c r="Y5" s="3">
        <f t="shared" si="1"/>
        <v>84.129019335614217</v>
      </c>
      <c r="Z5" s="3">
        <f t="shared" si="1"/>
        <v>88.556862458541289</v>
      </c>
    </row>
    <row r="6" spans="1:26" x14ac:dyDescent="0.25">
      <c r="E6" s="27"/>
      <c r="F6" s="5">
        <v>20</v>
      </c>
      <c r="G6" s="3">
        <f t="shared" si="0"/>
        <v>5.0192751093846084</v>
      </c>
      <c r="H6" s="3">
        <f t="shared" si="0"/>
        <v>10.038550218769217</v>
      </c>
      <c r="I6" s="3">
        <f t="shared" si="0"/>
        <v>15.057825328153825</v>
      </c>
      <c r="J6" s="3">
        <f t="shared" si="0"/>
        <v>20.077100437538434</v>
      </c>
      <c r="K6" s="3">
        <f t="shared" si="0"/>
        <v>25.096375546923042</v>
      </c>
      <c r="L6" s="3">
        <f t="shared" si="0"/>
        <v>30.11565065630765</v>
      </c>
      <c r="M6" s="3">
        <f t="shared" si="0"/>
        <v>35.134925765692259</v>
      </c>
      <c r="N6" s="3">
        <f t="shared" si="0"/>
        <v>40.154200875076867</v>
      </c>
      <c r="O6" s="3">
        <f t="shared" si="0"/>
        <v>45.173475984461476</v>
      </c>
      <c r="P6" s="3">
        <f t="shared" si="0"/>
        <v>50.192751093846084</v>
      </c>
      <c r="Q6" s="3">
        <f t="shared" si="1"/>
        <v>55.212026203230693</v>
      </c>
      <c r="R6" s="3">
        <f t="shared" si="1"/>
        <v>60.231301312615301</v>
      </c>
      <c r="S6" s="3">
        <f t="shared" si="1"/>
        <v>65.250576421999909</v>
      </c>
      <c r="T6" s="3">
        <f t="shared" si="1"/>
        <v>70.269851531384518</v>
      </c>
      <c r="U6" s="3">
        <f t="shared" si="1"/>
        <v>75.289126640769126</v>
      </c>
      <c r="V6" s="3">
        <f t="shared" si="1"/>
        <v>80.308401750153735</v>
      </c>
      <c r="W6" s="3">
        <f t="shared" si="1"/>
        <v>85.327676859538343</v>
      </c>
      <c r="X6" s="3">
        <f t="shared" si="1"/>
        <v>90.346951968922951</v>
      </c>
      <c r="Y6" s="3">
        <f t="shared" si="1"/>
        <v>95.36622707830756</v>
      </c>
      <c r="Z6" s="3">
        <f t="shared" si="1"/>
        <v>100.38550218769217</v>
      </c>
    </row>
    <row r="7" spans="1:26" x14ac:dyDescent="0.25">
      <c r="E7" s="27"/>
      <c r="F7" s="5">
        <v>30</v>
      </c>
      <c r="G7" s="3">
        <f t="shared" si="0"/>
        <v>5.4730968341474897</v>
      </c>
      <c r="H7" s="3">
        <f t="shared" si="0"/>
        <v>10.946193668294979</v>
      </c>
      <c r="I7" s="3">
        <f t="shared" si="0"/>
        <v>16.419290502442468</v>
      </c>
      <c r="J7" s="3">
        <f t="shared" si="0"/>
        <v>21.892387336589959</v>
      </c>
      <c r="K7" s="3">
        <f t="shared" si="0"/>
        <v>27.365484170737449</v>
      </c>
      <c r="L7" s="3">
        <f t="shared" si="0"/>
        <v>32.838581004884936</v>
      </c>
      <c r="M7" s="3">
        <f t="shared" si="0"/>
        <v>38.311677839032427</v>
      </c>
      <c r="N7" s="3">
        <f t="shared" si="0"/>
        <v>43.784774673179918</v>
      </c>
      <c r="O7" s="3">
        <f t="shared" si="0"/>
        <v>49.257871507327408</v>
      </c>
      <c r="P7" s="3">
        <f t="shared" si="0"/>
        <v>54.730968341474899</v>
      </c>
      <c r="Q7" s="3">
        <f t="shared" si="1"/>
        <v>60.204065175622389</v>
      </c>
      <c r="R7" s="3">
        <f t="shared" si="1"/>
        <v>65.677162009769873</v>
      </c>
      <c r="S7" s="3">
        <f t="shared" si="1"/>
        <v>71.150258843917371</v>
      </c>
      <c r="T7" s="3">
        <f t="shared" si="1"/>
        <v>76.623355678064854</v>
      </c>
      <c r="U7" s="3">
        <f t="shared" si="1"/>
        <v>82.096452512212352</v>
      </c>
      <c r="V7" s="3">
        <f t="shared" si="1"/>
        <v>87.569549346359835</v>
      </c>
      <c r="W7" s="3">
        <f t="shared" si="1"/>
        <v>93.042646180507319</v>
      </c>
      <c r="X7" s="3">
        <f t="shared" si="1"/>
        <v>98.515743014654817</v>
      </c>
      <c r="Y7" s="3">
        <f t="shared" si="1"/>
        <v>103.9888398488023</v>
      </c>
      <c r="Z7" s="3">
        <f t="shared" si="1"/>
        <v>109.4619366829498</v>
      </c>
    </row>
    <row r="8" spans="1:26" x14ac:dyDescent="0.25">
      <c r="E8" s="27"/>
      <c r="F8" s="5">
        <v>40</v>
      </c>
      <c r="G8" s="3">
        <f t="shared" si="0"/>
        <v>5.8556862458541286</v>
      </c>
      <c r="H8" s="3">
        <f t="shared" si="0"/>
        <v>11.711372491708257</v>
      </c>
      <c r="I8" s="3">
        <f t="shared" si="0"/>
        <v>17.567058737562384</v>
      </c>
      <c r="J8" s="3">
        <f t="shared" si="0"/>
        <v>23.422744983416514</v>
      </c>
      <c r="K8" s="3">
        <f t="shared" si="0"/>
        <v>29.278431229270645</v>
      </c>
      <c r="L8" s="3">
        <f t="shared" si="0"/>
        <v>35.134117475124768</v>
      </c>
      <c r="M8" s="3">
        <f t="shared" si="0"/>
        <v>40.989803720978898</v>
      </c>
      <c r="N8" s="3">
        <f t="shared" si="0"/>
        <v>46.845489966833028</v>
      </c>
      <c r="O8" s="3">
        <f t="shared" si="0"/>
        <v>52.701176212687159</v>
      </c>
      <c r="P8" s="3">
        <f t="shared" si="0"/>
        <v>58.556862458541289</v>
      </c>
      <c r="Q8" s="3">
        <f t="shared" si="1"/>
        <v>64.412548704395419</v>
      </c>
      <c r="R8" s="3">
        <f t="shared" si="1"/>
        <v>70.268234950249536</v>
      </c>
      <c r="S8" s="3">
        <f t="shared" si="1"/>
        <v>76.123921196103666</v>
      </c>
      <c r="T8" s="3">
        <f t="shared" si="1"/>
        <v>81.979607441957796</v>
      </c>
      <c r="U8" s="3">
        <f t="shared" si="1"/>
        <v>87.835293687811927</v>
      </c>
      <c r="V8" s="3">
        <f t="shared" si="1"/>
        <v>93.690979933666057</v>
      </c>
      <c r="W8" s="3">
        <f t="shared" si="1"/>
        <v>99.546666179520187</v>
      </c>
      <c r="X8" s="3">
        <f t="shared" si="1"/>
        <v>105.40235242537432</v>
      </c>
      <c r="Y8" s="3">
        <f t="shared" si="1"/>
        <v>111.25803867122845</v>
      </c>
      <c r="Z8" s="3">
        <f t="shared" si="1"/>
        <v>117.11372491708258</v>
      </c>
    </row>
    <row r="9" spans="1:26" x14ac:dyDescent="0.25">
      <c r="E9" s="27"/>
      <c r="F9" s="5">
        <v>50</v>
      </c>
      <c r="G9" s="3">
        <f t="shared" si="0"/>
        <v>6.1927542840705048</v>
      </c>
      <c r="H9" s="3">
        <f t="shared" si="0"/>
        <v>12.38550856814101</v>
      </c>
      <c r="I9" s="3">
        <f t="shared" si="0"/>
        <v>18.578262852211516</v>
      </c>
      <c r="J9" s="3">
        <f t="shared" si="0"/>
        <v>24.771017136282019</v>
      </c>
      <c r="K9" s="3">
        <f t="shared" si="0"/>
        <v>30.963771420352522</v>
      </c>
      <c r="L9" s="3">
        <f t="shared" si="0"/>
        <v>37.156525704423032</v>
      </c>
      <c r="M9" s="3">
        <f t="shared" si="0"/>
        <v>43.349279988493535</v>
      </c>
      <c r="N9" s="3">
        <f t="shared" si="0"/>
        <v>49.542034272564038</v>
      </c>
      <c r="O9" s="3">
        <f t="shared" si="0"/>
        <v>55.734788556634541</v>
      </c>
      <c r="P9" s="3">
        <f t="shared" si="0"/>
        <v>61.927542840705044</v>
      </c>
      <c r="Q9" s="3">
        <f t="shared" si="1"/>
        <v>68.120297124775547</v>
      </c>
      <c r="R9" s="3">
        <f t="shared" si="1"/>
        <v>74.313051408846064</v>
      </c>
      <c r="S9" s="3">
        <f t="shared" si="1"/>
        <v>80.505805692916567</v>
      </c>
      <c r="T9" s="3">
        <f t="shared" si="1"/>
        <v>86.69855997698707</v>
      </c>
      <c r="U9" s="3">
        <f t="shared" si="1"/>
        <v>92.891314261057573</v>
      </c>
      <c r="V9" s="3">
        <f t="shared" si="1"/>
        <v>99.084068545128076</v>
      </c>
      <c r="W9" s="3">
        <f t="shared" si="1"/>
        <v>105.27682282919858</v>
      </c>
      <c r="X9" s="3">
        <f t="shared" si="1"/>
        <v>111.46957711326908</v>
      </c>
      <c r="Y9" s="3">
        <f t="shared" si="1"/>
        <v>117.66233139733959</v>
      </c>
      <c r="Z9" s="3">
        <f t="shared" si="1"/>
        <v>123.85508568141009</v>
      </c>
    </row>
    <row r="10" spans="1:26" x14ac:dyDescent="0.25">
      <c r="E10" s="27"/>
      <c r="F10" s="5">
        <v>60</v>
      </c>
      <c r="G10" s="3">
        <f t="shared" si="0"/>
        <v>6.4974870839133452</v>
      </c>
      <c r="H10" s="3">
        <f t="shared" si="0"/>
        <v>12.99497416782669</v>
      </c>
      <c r="I10" s="3">
        <f t="shared" si="0"/>
        <v>19.492461251740036</v>
      </c>
      <c r="J10" s="3">
        <f t="shared" si="0"/>
        <v>25.989948335653381</v>
      </c>
      <c r="K10" s="3">
        <f t="shared" si="0"/>
        <v>32.487435419566722</v>
      </c>
      <c r="L10" s="3">
        <f t="shared" si="0"/>
        <v>38.984922503480071</v>
      </c>
      <c r="M10" s="3">
        <f t="shared" si="0"/>
        <v>45.48240958739342</v>
      </c>
      <c r="N10" s="3">
        <f t="shared" si="0"/>
        <v>51.979896671306761</v>
      </c>
      <c r="O10" s="3">
        <f t="shared" si="0"/>
        <v>58.477383755220103</v>
      </c>
      <c r="P10" s="3">
        <f t="shared" si="0"/>
        <v>64.974870839133445</v>
      </c>
      <c r="Q10" s="3">
        <f t="shared" si="1"/>
        <v>71.4723579230468</v>
      </c>
      <c r="R10" s="3">
        <f t="shared" si="1"/>
        <v>77.969845006960142</v>
      </c>
      <c r="S10" s="3">
        <f t="shared" si="1"/>
        <v>84.467332090873484</v>
      </c>
      <c r="T10" s="3">
        <f t="shared" si="1"/>
        <v>90.96481917478684</v>
      </c>
      <c r="U10" s="3">
        <f t="shared" si="1"/>
        <v>97.462306258700181</v>
      </c>
      <c r="V10" s="3">
        <f t="shared" si="1"/>
        <v>103.95979334261352</v>
      </c>
      <c r="W10" s="3">
        <f t="shared" si="1"/>
        <v>110.45728042652686</v>
      </c>
      <c r="X10" s="3">
        <f t="shared" si="1"/>
        <v>116.95476751044021</v>
      </c>
      <c r="Y10" s="3">
        <f t="shared" si="1"/>
        <v>123.45225459435356</v>
      </c>
      <c r="Z10" s="3">
        <f t="shared" si="1"/>
        <v>129.94974167826689</v>
      </c>
    </row>
    <row r="11" spans="1:26" ht="15" customHeight="1" x14ac:dyDescent="0.25">
      <c r="E11" s="27"/>
      <c r="F11" s="5">
        <v>70</v>
      </c>
      <c r="G11" s="3">
        <f t="shared" si="0"/>
        <v>6.7777178144788399</v>
      </c>
      <c r="H11" s="3">
        <f t="shared" si="0"/>
        <v>13.55543562895768</v>
      </c>
      <c r="I11" s="3">
        <f t="shared" si="0"/>
        <v>20.333153443436519</v>
      </c>
      <c r="J11" s="3">
        <f t="shared" si="0"/>
        <v>27.11087125791536</v>
      </c>
      <c r="K11" s="3">
        <f t="shared" si="0"/>
        <v>33.888589072394197</v>
      </c>
      <c r="L11" s="3">
        <f t="shared" si="0"/>
        <v>40.666306886873038</v>
      </c>
      <c r="M11" s="3">
        <f t="shared" si="0"/>
        <v>47.444024701351879</v>
      </c>
      <c r="N11" s="3">
        <f t="shared" si="0"/>
        <v>54.221742515830719</v>
      </c>
      <c r="O11" s="3">
        <f t="shared" si="0"/>
        <v>60.99946033030956</v>
      </c>
      <c r="P11" s="3">
        <f t="shared" si="0"/>
        <v>67.777178144788394</v>
      </c>
      <c r="Q11" s="3">
        <f t="shared" si="1"/>
        <v>74.554895959267242</v>
      </c>
      <c r="R11" s="3">
        <f t="shared" si="1"/>
        <v>81.332613773746075</v>
      </c>
      <c r="S11" s="3">
        <f t="shared" si="1"/>
        <v>88.110331588224923</v>
      </c>
      <c r="T11" s="3">
        <f t="shared" si="1"/>
        <v>94.888049402703757</v>
      </c>
      <c r="U11" s="3">
        <f t="shared" si="1"/>
        <v>101.66576721718261</v>
      </c>
      <c r="V11" s="3">
        <f t="shared" si="1"/>
        <v>108.44348503166144</v>
      </c>
      <c r="W11" s="3">
        <f t="shared" si="1"/>
        <v>115.22120284614027</v>
      </c>
      <c r="X11" s="3">
        <f t="shared" si="1"/>
        <v>121.99892066061912</v>
      </c>
      <c r="Y11" s="3">
        <f t="shared" si="1"/>
        <v>128.77663847509797</v>
      </c>
      <c r="Z11" s="3">
        <f t="shared" si="1"/>
        <v>135.55435628957679</v>
      </c>
    </row>
    <row r="12" spans="1:26" x14ac:dyDescent="0.25">
      <c r="E12" s="27"/>
      <c r="F12" s="5">
        <v>80</v>
      </c>
      <c r="G12" s="3">
        <f t="shared" si="0"/>
        <v>7.0385502187692177</v>
      </c>
      <c r="H12" s="3">
        <f t="shared" si="0"/>
        <v>14.077100437538435</v>
      </c>
      <c r="I12" s="3">
        <f t="shared" si="0"/>
        <v>21.115650656307654</v>
      </c>
      <c r="J12" s="3">
        <f t="shared" si="0"/>
        <v>28.154200875076871</v>
      </c>
      <c r="K12" s="3">
        <f t="shared" si="0"/>
        <v>35.192751093846091</v>
      </c>
      <c r="L12" s="3">
        <f t="shared" si="0"/>
        <v>42.231301312615308</v>
      </c>
      <c r="M12" s="3">
        <f t="shared" si="0"/>
        <v>49.269851531384525</v>
      </c>
      <c r="N12" s="3">
        <f t="shared" si="0"/>
        <v>56.308401750153742</v>
      </c>
      <c r="O12" s="3">
        <f t="shared" si="0"/>
        <v>63.346951968922959</v>
      </c>
      <c r="P12" s="3">
        <f t="shared" si="0"/>
        <v>70.385502187692182</v>
      </c>
      <c r="Q12" s="3">
        <f t="shared" si="1"/>
        <v>77.424052406461399</v>
      </c>
      <c r="R12" s="3">
        <f t="shared" si="1"/>
        <v>84.462602625230616</v>
      </c>
      <c r="S12" s="3">
        <f t="shared" si="1"/>
        <v>91.501152843999833</v>
      </c>
      <c r="T12" s="3">
        <f t="shared" si="1"/>
        <v>98.53970306276905</v>
      </c>
      <c r="U12" s="3">
        <f t="shared" si="1"/>
        <v>105.57825328153827</v>
      </c>
      <c r="V12" s="3">
        <f t="shared" si="1"/>
        <v>112.61680350030748</v>
      </c>
      <c r="W12" s="3">
        <f t="shared" si="1"/>
        <v>119.6553537190767</v>
      </c>
      <c r="X12" s="3">
        <f t="shared" si="1"/>
        <v>126.69390393784592</v>
      </c>
      <c r="Y12" s="3">
        <f t="shared" si="1"/>
        <v>133.73245415661515</v>
      </c>
      <c r="Z12" s="3">
        <f t="shared" si="1"/>
        <v>140.77100437538436</v>
      </c>
    </row>
    <row r="13" spans="1:26" x14ac:dyDescent="0.25">
      <c r="E13" s="27"/>
      <c r="F13" s="5">
        <v>90</v>
      </c>
      <c r="G13" s="3">
        <f t="shared" si="0"/>
        <v>7.2835293687811937</v>
      </c>
      <c r="H13" s="3">
        <f t="shared" si="0"/>
        <v>14.567058737562387</v>
      </c>
      <c r="I13" s="3">
        <f t="shared" si="0"/>
        <v>21.850588106343579</v>
      </c>
      <c r="J13" s="3">
        <f t="shared" si="0"/>
        <v>29.134117475124775</v>
      </c>
      <c r="K13" s="3">
        <f t="shared" si="0"/>
        <v>36.41764684390597</v>
      </c>
      <c r="L13" s="3">
        <f t="shared" si="0"/>
        <v>43.701176212687159</v>
      </c>
      <c r="M13" s="3">
        <f t="shared" si="0"/>
        <v>50.984705581468354</v>
      </c>
      <c r="N13" s="3">
        <f t="shared" si="0"/>
        <v>58.26823495024955</v>
      </c>
      <c r="O13" s="3">
        <f t="shared" si="0"/>
        <v>65.551764319030738</v>
      </c>
      <c r="P13" s="3">
        <f t="shared" si="0"/>
        <v>72.835293687811941</v>
      </c>
      <c r="Q13" s="3">
        <f t="shared" si="1"/>
        <v>80.118823056593129</v>
      </c>
      <c r="R13" s="3">
        <f t="shared" si="1"/>
        <v>87.402352425374318</v>
      </c>
      <c r="S13" s="3">
        <f t="shared" si="1"/>
        <v>94.68588179415552</v>
      </c>
      <c r="T13" s="3">
        <f t="shared" si="1"/>
        <v>101.96941116293671</v>
      </c>
      <c r="U13" s="3">
        <f t="shared" si="1"/>
        <v>109.25294053171791</v>
      </c>
      <c r="V13" s="3">
        <f t="shared" si="1"/>
        <v>116.5364699004991</v>
      </c>
      <c r="W13" s="3">
        <f t="shared" si="1"/>
        <v>123.81999926928029</v>
      </c>
      <c r="X13" s="3">
        <f t="shared" si="1"/>
        <v>131.10352863806148</v>
      </c>
      <c r="Y13" s="3">
        <f t="shared" si="1"/>
        <v>138.38705800684269</v>
      </c>
      <c r="Z13" s="3">
        <f t="shared" si="1"/>
        <v>145.67058737562388</v>
      </c>
    </row>
    <row r="14" spans="1:26" x14ac:dyDescent="0.25">
      <c r="E14" s="27"/>
      <c r="F14" s="5">
        <v>100</v>
      </c>
      <c r="G14" s="3">
        <f t="shared" si="0"/>
        <v>7.5152364098573088</v>
      </c>
      <c r="H14" s="3">
        <f t="shared" si="0"/>
        <v>15.030472819714618</v>
      </c>
      <c r="I14" s="3">
        <f t="shared" si="0"/>
        <v>22.545709229571926</v>
      </c>
      <c r="J14" s="3">
        <f t="shared" si="0"/>
        <v>30.060945639429235</v>
      </c>
      <c r="K14" s="3">
        <f t="shared" si="0"/>
        <v>37.576182049286544</v>
      </c>
      <c r="L14" s="3">
        <f t="shared" si="0"/>
        <v>45.091418459143853</v>
      </c>
      <c r="M14" s="3">
        <f t="shared" si="0"/>
        <v>52.606654869001162</v>
      </c>
      <c r="N14" s="3">
        <f t="shared" si="0"/>
        <v>60.12189127885847</v>
      </c>
      <c r="O14" s="3">
        <f t="shared" si="0"/>
        <v>67.637127688715779</v>
      </c>
      <c r="P14" s="3">
        <f t="shared" si="0"/>
        <v>75.152364098573088</v>
      </c>
      <c r="Q14" s="3">
        <f t="shared" si="1"/>
        <v>82.667600508430397</v>
      </c>
      <c r="R14" s="3">
        <f t="shared" si="1"/>
        <v>90.182836918287705</v>
      </c>
      <c r="S14" s="3">
        <f t="shared" si="1"/>
        <v>97.698073328145014</v>
      </c>
      <c r="T14" s="3">
        <f t="shared" si="1"/>
        <v>105.21330973800232</v>
      </c>
      <c r="U14" s="3">
        <f t="shared" si="1"/>
        <v>112.72854614785963</v>
      </c>
      <c r="V14" s="3">
        <f t="shared" si="1"/>
        <v>120.24378255771694</v>
      </c>
      <c r="W14" s="3">
        <f t="shared" si="1"/>
        <v>127.75901896757425</v>
      </c>
      <c r="X14" s="3">
        <f t="shared" si="1"/>
        <v>135.27425537743156</v>
      </c>
      <c r="Y14" s="3">
        <f t="shared" si="1"/>
        <v>142.78949178728885</v>
      </c>
      <c r="Z14" s="3">
        <f t="shared" si="1"/>
        <v>150.30472819714618</v>
      </c>
    </row>
    <row r="15" spans="1:26" x14ac:dyDescent="0.25">
      <c r="E15" s="27"/>
      <c r="F15" s="5">
        <v>110</v>
      </c>
      <c r="G15" s="3">
        <f t="shared" si="0"/>
        <v>7.7356198982383741</v>
      </c>
      <c r="H15" s="3">
        <f t="shared" si="0"/>
        <v>15.471239796476748</v>
      </c>
      <c r="I15" s="3">
        <f t="shared" si="0"/>
        <v>23.206859694715121</v>
      </c>
      <c r="J15" s="3">
        <f t="shared" si="0"/>
        <v>30.942479592953497</v>
      </c>
      <c r="K15" s="3">
        <f t="shared" si="0"/>
        <v>38.678099491191873</v>
      </c>
      <c r="L15" s="3">
        <f t="shared" si="0"/>
        <v>46.413719389430241</v>
      </c>
      <c r="M15" s="3">
        <f t="shared" si="0"/>
        <v>54.149339287668617</v>
      </c>
      <c r="N15" s="3">
        <f t="shared" si="0"/>
        <v>61.884959185906993</v>
      </c>
      <c r="O15" s="3">
        <f t="shared" si="0"/>
        <v>69.620579084145362</v>
      </c>
      <c r="P15" s="3">
        <f t="shared" si="0"/>
        <v>77.356198982383745</v>
      </c>
      <c r="Q15" s="3">
        <f t="shared" si="1"/>
        <v>85.091818880622114</v>
      </c>
      <c r="R15" s="3">
        <f t="shared" si="1"/>
        <v>92.827438778860483</v>
      </c>
      <c r="S15" s="3">
        <f t="shared" si="1"/>
        <v>100.56305867709887</v>
      </c>
      <c r="T15" s="3">
        <f t="shared" si="1"/>
        <v>108.29867857533723</v>
      </c>
      <c r="U15" s="3">
        <f t="shared" si="1"/>
        <v>116.03429847357562</v>
      </c>
      <c r="V15" s="3">
        <f t="shared" si="1"/>
        <v>123.76991837181399</v>
      </c>
      <c r="W15" s="3">
        <f t="shared" si="1"/>
        <v>131.50553827005237</v>
      </c>
      <c r="X15" s="3">
        <f t="shared" si="1"/>
        <v>139.24115816829072</v>
      </c>
      <c r="Y15" s="3">
        <f t="shared" si="1"/>
        <v>146.97677806652911</v>
      </c>
      <c r="Z15" s="3">
        <f t="shared" si="1"/>
        <v>154.71239796476749</v>
      </c>
    </row>
    <row r="16" spans="1:26" x14ac:dyDescent="0.25">
      <c r="E16" s="27"/>
      <c r="F16" s="5">
        <v>120</v>
      </c>
      <c r="G16" s="3">
        <f t="shared" si="0"/>
        <v>7.9461936682949794</v>
      </c>
      <c r="H16" s="3">
        <f t="shared" si="0"/>
        <v>15.892387336589959</v>
      </c>
      <c r="I16" s="3">
        <f t="shared" si="0"/>
        <v>23.838581004884936</v>
      </c>
      <c r="J16" s="3">
        <f t="shared" si="0"/>
        <v>31.784774673179918</v>
      </c>
      <c r="K16" s="3">
        <f t="shared" si="0"/>
        <v>39.730968341474899</v>
      </c>
      <c r="L16" s="3">
        <f t="shared" si="0"/>
        <v>47.677162009769873</v>
      </c>
      <c r="M16" s="3">
        <f t="shared" si="0"/>
        <v>55.623355678064854</v>
      </c>
      <c r="N16" s="3">
        <f t="shared" si="0"/>
        <v>63.569549346359835</v>
      </c>
      <c r="O16" s="3">
        <f t="shared" si="0"/>
        <v>71.515743014654817</v>
      </c>
      <c r="P16" s="3">
        <f t="shared" si="0"/>
        <v>79.461936682949798</v>
      </c>
      <c r="Q16" s="3">
        <f t="shared" si="1"/>
        <v>87.408130351244779</v>
      </c>
      <c r="R16" s="3">
        <f t="shared" si="1"/>
        <v>95.354324019539746</v>
      </c>
      <c r="S16" s="3">
        <f t="shared" si="1"/>
        <v>103.30051768783473</v>
      </c>
      <c r="T16" s="3">
        <f t="shared" si="1"/>
        <v>111.24671135612971</v>
      </c>
      <c r="U16" s="3">
        <f t="shared" si="1"/>
        <v>119.19290502442469</v>
      </c>
      <c r="V16" s="3">
        <f t="shared" si="1"/>
        <v>127.13909869271967</v>
      </c>
      <c r="W16" s="3">
        <f t="shared" si="1"/>
        <v>135.08529236101464</v>
      </c>
      <c r="X16" s="3">
        <f t="shared" si="1"/>
        <v>143.03148602930963</v>
      </c>
      <c r="Y16" s="3">
        <f t="shared" si="1"/>
        <v>150.9776796976046</v>
      </c>
      <c r="Z16" s="3">
        <f t="shared" si="1"/>
        <v>158.9238733658996</v>
      </c>
    </row>
    <row r="17" spans="5:26" x14ac:dyDescent="0.25">
      <c r="E17" s="27"/>
      <c r="F17" s="5">
        <v>130</v>
      </c>
      <c r="G17" s="3">
        <f t="shared" si="0"/>
        <v>8.1481615930321638</v>
      </c>
      <c r="H17" s="3">
        <f t="shared" si="0"/>
        <v>16.296323186064328</v>
      </c>
      <c r="I17" s="3">
        <f t="shared" si="0"/>
        <v>24.444484779096491</v>
      </c>
      <c r="J17" s="3">
        <f t="shared" si="0"/>
        <v>32.592646372128655</v>
      </c>
      <c r="K17" s="3">
        <f t="shared" si="0"/>
        <v>40.740807965160819</v>
      </c>
      <c r="L17" s="3">
        <f t="shared" si="0"/>
        <v>48.888969558192983</v>
      </c>
      <c r="M17" s="3">
        <f t="shared" si="0"/>
        <v>57.037131151225147</v>
      </c>
      <c r="N17" s="3">
        <f t="shared" si="0"/>
        <v>65.18529274425731</v>
      </c>
      <c r="O17" s="3">
        <f t="shared" si="0"/>
        <v>73.333454337289481</v>
      </c>
      <c r="P17" s="3">
        <f t="shared" si="0"/>
        <v>81.481615930321638</v>
      </c>
      <c r="Q17" s="3">
        <f t="shared" si="1"/>
        <v>89.629777523353795</v>
      </c>
      <c r="R17" s="3">
        <f t="shared" si="1"/>
        <v>97.777939116385966</v>
      </c>
      <c r="S17" s="3">
        <f t="shared" si="1"/>
        <v>105.92610070941814</v>
      </c>
      <c r="T17" s="3">
        <f t="shared" si="1"/>
        <v>114.07426230245029</v>
      </c>
      <c r="U17" s="3">
        <f t="shared" si="1"/>
        <v>122.22242389548245</v>
      </c>
      <c r="V17" s="3">
        <f t="shared" si="1"/>
        <v>130.37058548851462</v>
      </c>
      <c r="W17" s="3">
        <f t="shared" si="1"/>
        <v>138.51874708154679</v>
      </c>
      <c r="X17" s="3">
        <f t="shared" si="1"/>
        <v>146.66690867457896</v>
      </c>
      <c r="Y17" s="3">
        <f t="shared" si="1"/>
        <v>154.81507026761111</v>
      </c>
      <c r="Z17" s="3">
        <f t="shared" si="1"/>
        <v>162.96323186064328</v>
      </c>
    </row>
    <row r="18" spans="5:26" x14ac:dyDescent="0.25">
      <c r="E18" s="27"/>
      <c r="F18" s="5">
        <v>140</v>
      </c>
      <c r="G18" s="3">
        <f t="shared" si="0"/>
        <v>8.3424997680544237</v>
      </c>
      <c r="H18" s="3">
        <f t="shared" si="0"/>
        <v>16.684999536108847</v>
      </c>
      <c r="I18" s="3">
        <f t="shared" si="0"/>
        <v>25.027499304163271</v>
      </c>
      <c r="J18" s="3">
        <f t="shared" si="0"/>
        <v>33.369999072217695</v>
      </c>
      <c r="K18" s="3">
        <f t="shared" si="0"/>
        <v>41.712498840272119</v>
      </c>
      <c r="L18" s="3">
        <f t="shared" si="0"/>
        <v>50.054998608326542</v>
      </c>
      <c r="M18" s="3">
        <f t="shared" si="0"/>
        <v>58.397498376380966</v>
      </c>
      <c r="N18" s="3">
        <f t="shared" si="0"/>
        <v>66.73999814443539</v>
      </c>
      <c r="O18" s="3">
        <f t="shared" si="0"/>
        <v>75.082497912489814</v>
      </c>
      <c r="P18" s="3">
        <f t="shared" si="0"/>
        <v>83.424997680544237</v>
      </c>
      <c r="Q18" s="3">
        <f t="shared" si="1"/>
        <v>91.767497448598661</v>
      </c>
      <c r="R18" s="3">
        <f t="shared" si="1"/>
        <v>100.10999721665308</v>
      </c>
      <c r="S18" s="3">
        <f t="shared" si="1"/>
        <v>108.45249698470751</v>
      </c>
      <c r="T18" s="3">
        <f t="shared" si="1"/>
        <v>116.79499675276193</v>
      </c>
      <c r="U18" s="3">
        <f t="shared" si="1"/>
        <v>125.13749652081636</v>
      </c>
      <c r="V18" s="3">
        <f t="shared" si="1"/>
        <v>133.47999628887078</v>
      </c>
      <c r="W18" s="3">
        <f t="shared" si="1"/>
        <v>141.82249605692522</v>
      </c>
      <c r="X18" s="3">
        <f t="shared" si="1"/>
        <v>150.16499582497963</v>
      </c>
      <c r="Y18" s="3">
        <f t="shared" si="1"/>
        <v>158.50749559303404</v>
      </c>
      <c r="Z18" s="3">
        <f t="shared" si="1"/>
        <v>166.84999536108847</v>
      </c>
    </row>
    <row r="19" spans="5:26" x14ac:dyDescent="0.25">
      <c r="E19" s="27"/>
      <c r="F19" s="5">
        <v>150</v>
      </c>
      <c r="G19" s="3">
        <f t="shared" si="0"/>
        <v>8.5300126360933106</v>
      </c>
      <c r="H19" s="3">
        <f t="shared" si="0"/>
        <v>17.060025272186621</v>
      </c>
      <c r="I19" s="3">
        <f t="shared" si="0"/>
        <v>25.590037908279932</v>
      </c>
      <c r="J19" s="3">
        <f t="shared" si="0"/>
        <v>34.120050544373242</v>
      </c>
      <c r="K19" s="3">
        <f t="shared" si="0"/>
        <v>42.650063180466553</v>
      </c>
      <c r="L19" s="3">
        <f t="shared" si="0"/>
        <v>51.180075816559864</v>
      </c>
      <c r="M19" s="3">
        <f t="shared" si="0"/>
        <v>59.710088452653174</v>
      </c>
      <c r="N19" s="3">
        <f t="shared" si="0"/>
        <v>68.240101088746485</v>
      </c>
      <c r="O19" s="3">
        <f t="shared" si="0"/>
        <v>76.770113724839803</v>
      </c>
      <c r="P19" s="3">
        <f t="shared" si="0"/>
        <v>85.300126360933106</v>
      </c>
      <c r="Q19" s="3">
        <f t="shared" si="1"/>
        <v>93.83013899702641</v>
      </c>
      <c r="R19" s="3">
        <f t="shared" si="1"/>
        <v>102.36015163311973</v>
      </c>
      <c r="S19" s="3">
        <f t="shared" si="1"/>
        <v>110.89016426921305</v>
      </c>
      <c r="T19" s="3">
        <f t="shared" si="1"/>
        <v>119.42017690530635</v>
      </c>
      <c r="U19" s="3">
        <f t="shared" si="1"/>
        <v>127.95018954139965</v>
      </c>
      <c r="V19" s="3">
        <f t="shared" si="1"/>
        <v>136.48020217749297</v>
      </c>
      <c r="W19" s="3">
        <f t="shared" si="1"/>
        <v>145.01021481358629</v>
      </c>
      <c r="X19" s="3">
        <f t="shared" si="1"/>
        <v>153.54022744967961</v>
      </c>
      <c r="Y19" s="3">
        <f t="shared" si="1"/>
        <v>162.07024008577289</v>
      </c>
      <c r="Z19" s="3">
        <f t="shared" si="1"/>
        <v>170.60025272186621</v>
      </c>
    </row>
    <row r="20" spans="5:26" x14ac:dyDescent="0.25">
      <c r="F20" s="7"/>
      <c r="G20" s="17">
        <v>1</v>
      </c>
      <c r="H20" s="17">
        <v>2</v>
      </c>
      <c r="I20" s="17">
        <v>3</v>
      </c>
      <c r="J20" s="17">
        <v>4</v>
      </c>
      <c r="K20" s="17">
        <v>5</v>
      </c>
      <c r="L20" s="17">
        <v>6</v>
      </c>
      <c r="M20" s="17">
        <v>7</v>
      </c>
      <c r="N20" s="17">
        <v>8</v>
      </c>
      <c r="O20" s="17">
        <v>9</v>
      </c>
      <c r="P20" s="17">
        <v>10</v>
      </c>
      <c r="Q20" s="17">
        <v>11</v>
      </c>
      <c r="R20" s="17">
        <v>12</v>
      </c>
      <c r="S20" s="17">
        <v>13</v>
      </c>
      <c r="T20" s="17">
        <v>14</v>
      </c>
      <c r="U20" s="17">
        <v>15</v>
      </c>
      <c r="V20" s="17">
        <v>16</v>
      </c>
      <c r="W20" s="17">
        <v>17</v>
      </c>
      <c r="X20" s="17">
        <v>18</v>
      </c>
      <c r="Y20" s="17">
        <v>19</v>
      </c>
      <c r="Z20" s="17">
        <v>20</v>
      </c>
    </row>
    <row r="21" spans="5:26" x14ac:dyDescent="0.25">
      <c r="G21" s="28" t="s">
        <v>24</v>
      </c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</row>
    <row r="23" spans="5:26" ht="15" customHeight="1" x14ac:dyDescent="0.25"/>
  </sheetData>
  <mergeCells count="3">
    <mergeCell ref="E5:E19"/>
    <mergeCell ref="G21:Z21"/>
    <mergeCell ref="G4:Z4"/>
  </mergeCells>
  <pageMargins left="0.7" right="0.7" top="0.75" bottom="0.75" header="0.3" footer="0.3"/>
  <pageSetup paperSize="9" orientation="portrait" horizontalDpi="4294967293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R208"/>
  <sheetViews>
    <sheetView zoomScale="85" zoomScaleNormal="85" workbookViewId="0">
      <selection activeCell="U36" sqref="U36"/>
    </sheetView>
  </sheetViews>
  <sheetFormatPr defaultRowHeight="15" x14ac:dyDescent="0.25"/>
  <cols>
    <col min="1" max="1" width="46.5703125" style="12" bestFit="1" customWidth="1"/>
    <col min="2" max="3" width="6.5703125" style="12" bestFit="1" customWidth="1"/>
    <col min="4" max="4" width="7.42578125" style="19" bestFit="1" customWidth="1"/>
    <col min="5" max="8" width="7.28515625" style="12" bestFit="1" customWidth="1"/>
    <col min="9" max="12" width="6.28515625" style="12" bestFit="1" customWidth="1"/>
    <col min="13" max="18" width="6.5703125" style="12" bestFit="1" customWidth="1"/>
    <col min="19" max="16384" width="9.140625" style="12"/>
  </cols>
  <sheetData>
    <row r="1" spans="1:18" x14ac:dyDescent="0.25">
      <c r="A1" s="1" t="s">
        <v>0</v>
      </c>
      <c r="B1" s="23">
        <v>20</v>
      </c>
      <c r="C1" s="1" t="s">
        <v>1</v>
      </c>
      <c r="D1" s="1"/>
      <c r="F1" s="1"/>
    </row>
    <row r="2" spans="1:18" x14ac:dyDescent="0.25">
      <c r="A2" s="1" t="s">
        <v>3</v>
      </c>
      <c r="B2" s="1">
        <f>'senza vento'!B3</f>
        <v>3</v>
      </c>
      <c r="C2" s="1" t="s">
        <v>2</v>
      </c>
      <c r="D2" s="1"/>
    </row>
    <row r="3" spans="1:18" x14ac:dyDescent="0.25">
      <c r="A3" s="1" t="s">
        <v>4</v>
      </c>
      <c r="B3" s="1">
        <f>'senza vento'!B4</f>
        <v>9.81</v>
      </c>
      <c r="C3" s="1" t="s">
        <v>5</v>
      </c>
      <c r="D3" s="1"/>
      <c r="F3" s="1"/>
    </row>
    <row r="4" spans="1:18" x14ac:dyDescent="0.25">
      <c r="A4" s="12" t="s">
        <v>17</v>
      </c>
      <c r="B4" s="13">
        <f>SQRT(2*R6/B3)+B2</f>
        <v>8.5300126360933106</v>
      </c>
      <c r="C4" s="12" t="s">
        <v>2</v>
      </c>
    </row>
    <row r="5" spans="1:18" x14ac:dyDescent="0.25">
      <c r="E5" s="30" t="s">
        <v>19</v>
      </c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</row>
    <row r="6" spans="1:18" x14ac:dyDescent="0.25">
      <c r="D6" s="19">
        <v>10</v>
      </c>
      <c r="E6" s="12">
        <v>20</v>
      </c>
      <c r="F6" s="12">
        <v>30</v>
      </c>
      <c r="G6" s="12">
        <v>40</v>
      </c>
      <c r="H6" s="12">
        <v>50</v>
      </c>
      <c r="I6" s="12">
        <v>60</v>
      </c>
      <c r="J6" s="12">
        <v>70</v>
      </c>
      <c r="K6" s="12">
        <v>80</v>
      </c>
      <c r="L6" s="12">
        <v>90</v>
      </c>
      <c r="M6" s="12">
        <v>100</v>
      </c>
      <c r="N6" s="12">
        <v>110</v>
      </c>
      <c r="O6" s="12">
        <v>120</v>
      </c>
      <c r="P6" s="12">
        <v>130</v>
      </c>
      <c r="Q6" s="12">
        <v>140</v>
      </c>
      <c r="R6" s="12">
        <v>150</v>
      </c>
    </row>
    <row r="7" spans="1:18" x14ac:dyDescent="0.25">
      <c r="A7" s="12" t="s">
        <v>18</v>
      </c>
      <c r="B7" s="12" t="s">
        <v>14</v>
      </c>
      <c r="C7" s="12" t="s">
        <v>15</v>
      </c>
      <c r="D7" s="19" t="s">
        <v>16</v>
      </c>
      <c r="E7" s="12" t="s">
        <v>16</v>
      </c>
      <c r="F7" s="12" t="s">
        <v>16</v>
      </c>
      <c r="G7" s="12" t="s">
        <v>16</v>
      </c>
      <c r="H7" s="12" t="s">
        <v>16</v>
      </c>
      <c r="I7" s="12" t="s">
        <v>16</v>
      </c>
      <c r="J7" s="12" t="s">
        <v>16</v>
      </c>
      <c r="K7" s="12" t="s">
        <v>16</v>
      </c>
      <c r="L7" s="12" t="s">
        <v>16</v>
      </c>
      <c r="M7" s="12" t="s">
        <v>16</v>
      </c>
      <c r="N7" s="12" t="s">
        <v>16</v>
      </c>
      <c r="O7" s="12" t="s">
        <v>16</v>
      </c>
      <c r="P7" s="12" t="s">
        <v>16</v>
      </c>
      <c r="Q7" s="12" t="s">
        <v>16</v>
      </c>
      <c r="R7" s="12" t="s">
        <v>16</v>
      </c>
    </row>
    <row r="8" spans="1:18" x14ac:dyDescent="0.25">
      <c r="A8" s="12">
        <v>0</v>
      </c>
      <c r="B8" s="14">
        <f>$B$4/200*A8</f>
        <v>0</v>
      </c>
      <c r="C8" s="13">
        <f t="shared" ref="C8:C71" si="0">$B$1*B8</f>
        <v>0</v>
      </c>
      <c r="D8" s="13">
        <f t="shared" ref="D8:R23" si="1">IF($B8&lt;=$B$2,D$6,D$6-0.5*$B$3*($B8-$B$2)^2)</f>
        <v>10</v>
      </c>
      <c r="E8" s="13">
        <f t="shared" si="1"/>
        <v>20</v>
      </c>
      <c r="F8" s="13">
        <f t="shared" si="1"/>
        <v>30</v>
      </c>
      <c r="G8" s="13">
        <f t="shared" si="1"/>
        <v>40</v>
      </c>
      <c r="H8" s="13">
        <f t="shared" si="1"/>
        <v>50</v>
      </c>
      <c r="I8" s="13">
        <f t="shared" si="1"/>
        <v>60</v>
      </c>
      <c r="J8" s="13">
        <f t="shared" si="1"/>
        <v>70</v>
      </c>
      <c r="K8" s="13">
        <f t="shared" si="1"/>
        <v>80</v>
      </c>
      <c r="L8" s="13">
        <f t="shared" si="1"/>
        <v>90</v>
      </c>
      <c r="M8" s="13">
        <f t="shared" si="1"/>
        <v>100</v>
      </c>
      <c r="N8" s="13">
        <f t="shared" si="1"/>
        <v>110</v>
      </c>
      <c r="O8" s="13">
        <f t="shared" si="1"/>
        <v>120</v>
      </c>
      <c r="P8" s="13">
        <f t="shared" si="1"/>
        <v>130</v>
      </c>
      <c r="Q8" s="13">
        <f t="shared" si="1"/>
        <v>140</v>
      </c>
      <c r="R8" s="13">
        <f t="shared" si="1"/>
        <v>150</v>
      </c>
    </row>
    <row r="9" spans="1:18" x14ac:dyDescent="0.25">
      <c r="A9" s="12">
        <v>1</v>
      </c>
      <c r="B9" s="14">
        <f t="shared" ref="B9:B72" si="2">$B$4/200*A9</f>
        <v>4.2650063180466553E-2</v>
      </c>
      <c r="C9" s="13">
        <f t="shared" si="0"/>
        <v>0.85300126360933104</v>
      </c>
      <c r="D9" s="13">
        <f t="shared" si="1"/>
        <v>10</v>
      </c>
      <c r="E9" s="13">
        <f t="shared" si="1"/>
        <v>20</v>
      </c>
      <c r="F9" s="13">
        <f t="shared" si="1"/>
        <v>30</v>
      </c>
      <c r="G9" s="13">
        <f t="shared" si="1"/>
        <v>40</v>
      </c>
      <c r="H9" s="13">
        <f t="shared" si="1"/>
        <v>50</v>
      </c>
      <c r="I9" s="13">
        <f t="shared" si="1"/>
        <v>60</v>
      </c>
      <c r="J9" s="13">
        <f t="shared" si="1"/>
        <v>70</v>
      </c>
      <c r="K9" s="13">
        <f t="shared" si="1"/>
        <v>80</v>
      </c>
      <c r="L9" s="13">
        <f t="shared" si="1"/>
        <v>90</v>
      </c>
      <c r="M9" s="13">
        <f t="shared" si="1"/>
        <v>100</v>
      </c>
      <c r="N9" s="13">
        <f t="shared" si="1"/>
        <v>110</v>
      </c>
      <c r="O9" s="13">
        <f t="shared" si="1"/>
        <v>120</v>
      </c>
      <c r="P9" s="13">
        <f t="shared" si="1"/>
        <v>130</v>
      </c>
      <c r="Q9" s="13">
        <f t="shared" si="1"/>
        <v>140</v>
      </c>
      <c r="R9" s="13">
        <f t="shared" si="1"/>
        <v>150</v>
      </c>
    </row>
    <row r="10" spans="1:18" x14ac:dyDescent="0.25">
      <c r="A10" s="12">
        <v>2</v>
      </c>
      <c r="B10" s="14">
        <f t="shared" si="2"/>
        <v>8.5300126360933107E-2</v>
      </c>
      <c r="C10" s="13">
        <f t="shared" si="0"/>
        <v>1.7060025272186621</v>
      </c>
      <c r="D10" s="13">
        <f t="shared" si="1"/>
        <v>10</v>
      </c>
      <c r="E10" s="13">
        <f t="shared" si="1"/>
        <v>20</v>
      </c>
      <c r="F10" s="13">
        <f t="shared" si="1"/>
        <v>30</v>
      </c>
      <c r="G10" s="13">
        <f t="shared" si="1"/>
        <v>40</v>
      </c>
      <c r="H10" s="13">
        <f t="shared" si="1"/>
        <v>50</v>
      </c>
      <c r="I10" s="13">
        <f t="shared" si="1"/>
        <v>60</v>
      </c>
      <c r="J10" s="13">
        <f t="shared" si="1"/>
        <v>70</v>
      </c>
      <c r="K10" s="13">
        <f t="shared" si="1"/>
        <v>80</v>
      </c>
      <c r="L10" s="13">
        <f t="shared" si="1"/>
        <v>90</v>
      </c>
      <c r="M10" s="13">
        <f t="shared" si="1"/>
        <v>100</v>
      </c>
      <c r="N10" s="13">
        <f t="shared" si="1"/>
        <v>110</v>
      </c>
      <c r="O10" s="13">
        <f t="shared" si="1"/>
        <v>120</v>
      </c>
      <c r="P10" s="13">
        <f t="shared" si="1"/>
        <v>130</v>
      </c>
      <c r="Q10" s="13">
        <f t="shared" si="1"/>
        <v>140</v>
      </c>
      <c r="R10" s="13">
        <f t="shared" si="1"/>
        <v>150</v>
      </c>
    </row>
    <row r="11" spans="1:18" x14ac:dyDescent="0.25">
      <c r="A11" s="12">
        <v>3</v>
      </c>
      <c r="B11" s="14">
        <f t="shared" si="2"/>
        <v>0.12795018954139967</v>
      </c>
      <c r="C11" s="13">
        <f t="shared" si="0"/>
        <v>2.5590037908279935</v>
      </c>
      <c r="D11" s="13">
        <f t="shared" si="1"/>
        <v>10</v>
      </c>
      <c r="E11" s="13">
        <f t="shared" si="1"/>
        <v>20</v>
      </c>
      <c r="F11" s="13">
        <f t="shared" si="1"/>
        <v>30</v>
      </c>
      <c r="G11" s="13">
        <f t="shared" si="1"/>
        <v>40</v>
      </c>
      <c r="H11" s="13">
        <f t="shared" si="1"/>
        <v>50</v>
      </c>
      <c r="I11" s="13">
        <f t="shared" si="1"/>
        <v>60</v>
      </c>
      <c r="J11" s="13">
        <f t="shared" si="1"/>
        <v>70</v>
      </c>
      <c r="K11" s="13">
        <f t="shared" si="1"/>
        <v>80</v>
      </c>
      <c r="L11" s="13">
        <f t="shared" si="1"/>
        <v>90</v>
      </c>
      <c r="M11" s="13">
        <f t="shared" si="1"/>
        <v>100</v>
      </c>
      <c r="N11" s="13">
        <f t="shared" si="1"/>
        <v>110</v>
      </c>
      <c r="O11" s="13">
        <f t="shared" si="1"/>
        <v>120</v>
      </c>
      <c r="P11" s="13">
        <f t="shared" si="1"/>
        <v>130</v>
      </c>
      <c r="Q11" s="13">
        <f t="shared" si="1"/>
        <v>140</v>
      </c>
      <c r="R11" s="13">
        <f t="shared" si="1"/>
        <v>150</v>
      </c>
    </row>
    <row r="12" spans="1:18" x14ac:dyDescent="0.25">
      <c r="A12" s="12">
        <v>4</v>
      </c>
      <c r="B12" s="14">
        <f t="shared" si="2"/>
        <v>0.17060025272186621</v>
      </c>
      <c r="C12" s="13">
        <f t="shared" si="0"/>
        <v>3.4120050544373242</v>
      </c>
      <c r="D12" s="13">
        <f t="shared" si="1"/>
        <v>10</v>
      </c>
      <c r="E12" s="13">
        <f t="shared" si="1"/>
        <v>20</v>
      </c>
      <c r="F12" s="13">
        <f t="shared" si="1"/>
        <v>30</v>
      </c>
      <c r="G12" s="13">
        <f t="shared" si="1"/>
        <v>40</v>
      </c>
      <c r="H12" s="13">
        <f t="shared" si="1"/>
        <v>50</v>
      </c>
      <c r="I12" s="13">
        <f t="shared" si="1"/>
        <v>60</v>
      </c>
      <c r="J12" s="13">
        <f t="shared" si="1"/>
        <v>70</v>
      </c>
      <c r="K12" s="13">
        <f t="shared" si="1"/>
        <v>80</v>
      </c>
      <c r="L12" s="13">
        <f t="shared" si="1"/>
        <v>90</v>
      </c>
      <c r="M12" s="13">
        <f t="shared" si="1"/>
        <v>100</v>
      </c>
      <c r="N12" s="13">
        <f t="shared" si="1"/>
        <v>110</v>
      </c>
      <c r="O12" s="13">
        <f t="shared" si="1"/>
        <v>120</v>
      </c>
      <c r="P12" s="13">
        <f t="shared" si="1"/>
        <v>130</v>
      </c>
      <c r="Q12" s="13">
        <f t="shared" si="1"/>
        <v>140</v>
      </c>
      <c r="R12" s="13">
        <f t="shared" si="1"/>
        <v>150</v>
      </c>
    </row>
    <row r="13" spans="1:18" x14ac:dyDescent="0.25">
      <c r="A13" s="12">
        <v>5</v>
      </c>
      <c r="B13" s="14">
        <f t="shared" si="2"/>
        <v>0.21325031590233276</v>
      </c>
      <c r="C13" s="13">
        <f t="shared" si="0"/>
        <v>4.2650063180466553</v>
      </c>
      <c r="D13" s="13">
        <f>IF($B13&lt;=$B$2,D$6,D$6-0.5*$B$3*($B13-$B$2)^2)</f>
        <v>10</v>
      </c>
      <c r="E13" s="13">
        <f t="shared" si="1"/>
        <v>20</v>
      </c>
      <c r="F13" s="13">
        <f t="shared" si="1"/>
        <v>30</v>
      </c>
      <c r="G13" s="13">
        <f t="shared" si="1"/>
        <v>40</v>
      </c>
      <c r="H13" s="13">
        <f t="shared" si="1"/>
        <v>50</v>
      </c>
      <c r="I13" s="13">
        <f t="shared" si="1"/>
        <v>60</v>
      </c>
      <c r="J13" s="13">
        <f t="shared" si="1"/>
        <v>70</v>
      </c>
      <c r="K13" s="13">
        <f t="shared" si="1"/>
        <v>80</v>
      </c>
      <c r="L13" s="13">
        <f t="shared" si="1"/>
        <v>90</v>
      </c>
      <c r="M13" s="13">
        <f t="shared" si="1"/>
        <v>100</v>
      </c>
      <c r="N13" s="13">
        <f t="shared" si="1"/>
        <v>110</v>
      </c>
      <c r="O13" s="13">
        <f t="shared" si="1"/>
        <v>120</v>
      </c>
      <c r="P13" s="13">
        <f t="shared" si="1"/>
        <v>130</v>
      </c>
      <c r="Q13" s="13">
        <f t="shared" si="1"/>
        <v>140</v>
      </c>
      <c r="R13" s="13">
        <f t="shared" si="1"/>
        <v>150</v>
      </c>
    </row>
    <row r="14" spans="1:18" x14ac:dyDescent="0.25">
      <c r="A14" s="12">
        <v>6</v>
      </c>
      <c r="B14" s="14">
        <f t="shared" si="2"/>
        <v>0.25590037908279933</v>
      </c>
      <c r="C14" s="13">
        <f t="shared" si="0"/>
        <v>5.1180075816559869</v>
      </c>
      <c r="D14" s="13">
        <f t="shared" si="1"/>
        <v>10</v>
      </c>
      <c r="E14" s="13">
        <f t="shared" si="1"/>
        <v>20</v>
      </c>
      <c r="F14" s="13">
        <f t="shared" si="1"/>
        <v>30</v>
      </c>
      <c r="G14" s="13">
        <f t="shared" si="1"/>
        <v>40</v>
      </c>
      <c r="H14" s="13">
        <f t="shared" si="1"/>
        <v>50</v>
      </c>
      <c r="I14" s="13">
        <f t="shared" si="1"/>
        <v>60</v>
      </c>
      <c r="J14" s="13">
        <f t="shared" si="1"/>
        <v>70</v>
      </c>
      <c r="K14" s="13">
        <f t="shared" si="1"/>
        <v>80</v>
      </c>
      <c r="L14" s="13">
        <f t="shared" si="1"/>
        <v>90</v>
      </c>
      <c r="M14" s="13">
        <f t="shared" si="1"/>
        <v>100</v>
      </c>
      <c r="N14" s="13">
        <f t="shared" si="1"/>
        <v>110</v>
      </c>
      <c r="O14" s="13">
        <f t="shared" si="1"/>
        <v>120</v>
      </c>
      <c r="P14" s="13">
        <f t="shared" si="1"/>
        <v>130</v>
      </c>
      <c r="Q14" s="13">
        <f t="shared" si="1"/>
        <v>140</v>
      </c>
      <c r="R14" s="13">
        <f t="shared" si="1"/>
        <v>150</v>
      </c>
    </row>
    <row r="15" spans="1:18" x14ac:dyDescent="0.25">
      <c r="A15" s="12">
        <v>7</v>
      </c>
      <c r="B15" s="14">
        <f t="shared" si="2"/>
        <v>0.29855044226326588</v>
      </c>
      <c r="C15" s="13">
        <f t="shared" si="0"/>
        <v>5.9710088452653176</v>
      </c>
      <c r="D15" s="13">
        <f t="shared" si="1"/>
        <v>10</v>
      </c>
      <c r="E15" s="13">
        <f t="shared" si="1"/>
        <v>20</v>
      </c>
      <c r="F15" s="13">
        <f t="shared" si="1"/>
        <v>30</v>
      </c>
      <c r="G15" s="13">
        <f t="shared" si="1"/>
        <v>40</v>
      </c>
      <c r="H15" s="13">
        <f t="shared" si="1"/>
        <v>50</v>
      </c>
      <c r="I15" s="13">
        <f t="shared" si="1"/>
        <v>60</v>
      </c>
      <c r="J15" s="13">
        <f t="shared" si="1"/>
        <v>70</v>
      </c>
      <c r="K15" s="13">
        <f t="shared" si="1"/>
        <v>80</v>
      </c>
      <c r="L15" s="13">
        <f t="shared" si="1"/>
        <v>90</v>
      </c>
      <c r="M15" s="13">
        <f t="shared" si="1"/>
        <v>100</v>
      </c>
      <c r="N15" s="13">
        <f t="shared" si="1"/>
        <v>110</v>
      </c>
      <c r="O15" s="13">
        <f t="shared" si="1"/>
        <v>120</v>
      </c>
      <c r="P15" s="13">
        <f t="shared" si="1"/>
        <v>130</v>
      </c>
      <c r="Q15" s="13">
        <f t="shared" si="1"/>
        <v>140</v>
      </c>
      <c r="R15" s="13">
        <f t="shared" si="1"/>
        <v>150</v>
      </c>
    </row>
    <row r="16" spans="1:18" x14ac:dyDescent="0.25">
      <c r="A16" s="12">
        <v>8</v>
      </c>
      <c r="B16" s="14">
        <f t="shared" si="2"/>
        <v>0.34120050544373243</v>
      </c>
      <c r="C16" s="13">
        <f t="shared" si="0"/>
        <v>6.8240101088746483</v>
      </c>
      <c r="D16" s="13">
        <f t="shared" si="1"/>
        <v>10</v>
      </c>
      <c r="E16" s="13">
        <f t="shared" si="1"/>
        <v>20</v>
      </c>
      <c r="F16" s="13">
        <f t="shared" si="1"/>
        <v>30</v>
      </c>
      <c r="G16" s="13">
        <f t="shared" si="1"/>
        <v>40</v>
      </c>
      <c r="H16" s="13">
        <f t="shared" si="1"/>
        <v>50</v>
      </c>
      <c r="I16" s="13">
        <f t="shared" si="1"/>
        <v>60</v>
      </c>
      <c r="J16" s="13">
        <f t="shared" si="1"/>
        <v>70</v>
      </c>
      <c r="K16" s="13">
        <f t="shared" si="1"/>
        <v>80</v>
      </c>
      <c r="L16" s="13">
        <f t="shared" si="1"/>
        <v>90</v>
      </c>
      <c r="M16" s="13">
        <f t="shared" si="1"/>
        <v>100</v>
      </c>
      <c r="N16" s="13">
        <f t="shared" si="1"/>
        <v>110</v>
      </c>
      <c r="O16" s="13">
        <f t="shared" si="1"/>
        <v>120</v>
      </c>
      <c r="P16" s="13">
        <f t="shared" si="1"/>
        <v>130</v>
      </c>
      <c r="Q16" s="13">
        <f t="shared" si="1"/>
        <v>140</v>
      </c>
      <c r="R16" s="13">
        <f t="shared" si="1"/>
        <v>150</v>
      </c>
    </row>
    <row r="17" spans="1:18" x14ac:dyDescent="0.25">
      <c r="A17" s="12">
        <v>9</v>
      </c>
      <c r="B17" s="14">
        <f t="shared" si="2"/>
        <v>0.38385056862419897</v>
      </c>
      <c r="C17" s="13">
        <f t="shared" si="0"/>
        <v>7.6770113724839799</v>
      </c>
      <c r="D17" s="13">
        <f t="shared" si="1"/>
        <v>10</v>
      </c>
      <c r="E17" s="13">
        <f t="shared" si="1"/>
        <v>20</v>
      </c>
      <c r="F17" s="13">
        <f t="shared" si="1"/>
        <v>30</v>
      </c>
      <c r="G17" s="13">
        <f t="shared" si="1"/>
        <v>40</v>
      </c>
      <c r="H17" s="13">
        <f t="shared" si="1"/>
        <v>50</v>
      </c>
      <c r="I17" s="13">
        <f t="shared" si="1"/>
        <v>60</v>
      </c>
      <c r="J17" s="13">
        <f t="shared" si="1"/>
        <v>70</v>
      </c>
      <c r="K17" s="13">
        <f t="shared" si="1"/>
        <v>80</v>
      </c>
      <c r="L17" s="13">
        <f t="shared" si="1"/>
        <v>90</v>
      </c>
      <c r="M17" s="13">
        <f t="shared" si="1"/>
        <v>100</v>
      </c>
      <c r="N17" s="13">
        <f t="shared" si="1"/>
        <v>110</v>
      </c>
      <c r="O17" s="13">
        <f t="shared" si="1"/>
        <v>120</v>
      </c>
      <c r="P17" s="13">
        <f t="shared" si="1"/>
        <v>130</v>
      </c>
      <c r="Q17" s="13">
        <f t="shared" si="1"/>
        <v>140</v>
      </c>
      <c r="R17" s="13">
        <f t="shared" si="1"/>
        <v>150</v>
      </c>
    </row>
    <row r="18" spans="1:18" x14ac:dyDescent="0.25">
      <c r="A18" s="12">
        <v>10</v>
      </c>
      <c r="B18" s="14">
        <f t="shared" si="2"/>
        <v>0.42650063180466552</v>
      </c>
      <c r="C18" s="13">
        <f t="shared" si="0"/>
        <v>8.5300126360933106</v>
      </c>
      <c r="D18" s="13">
        <f t="shared" si="1"/>
        <v>10</v>
      </c>
      <c r="E18" s="13">
        <f t="shared" ref="E18:R27" si="3">IF($B18&lt;=$B$2,E$6,E$6-0.5*$B$3*($B18-$B$2)^2)</f>
        <v>20</v>
      </c>
      <c r="F18" s="13">
        <f t="shared" si="3"/>
        <v>30</v>
      </c>
      <c r="G18" s="13">
        <f t="shared" si="3"/>
        <v>40</v>
      </c>
      <c r="H18" s="13">
        <f t="shared" si="3"/>
        <v>50</v>
      </c>
      <c r="I18" s="13">
        <f t="shared" si="3"/>
        <v>60</v>
      </c>
      <c r="J18" s="13">
        <f t="shared" si="3"/>
        <v>70</v>
      </c>
      <c r="K18" s="13">
        <f t="shared" si="3"/>
        <v>80</v>
      </c>
      <c r="L18" s="13">
        <f t="shared" si="3"/>
        <v>90</v>
      </c>
      <c r="M18" s="13">
        <f t="shared" si="3"/>
        <v>100</v>
      </c>
      <c r="N18" s="13">
        <f t="shared" si="3"/>
        <v>110</v>
      </c>
      <c r="O18" s="13">
        <f t="shared" si="3"/>
        <v>120</v>
      </c>
      <c r="P18" s="13">
        <f t="shared" si="3"/>
        <v>130</v>
      </c>
      <c r="Q18" s="13">
        <f t="shared" si="3"/>
        <v>140</v>
      </c>
      <c r="R18" s="13">
        <f t="shared" si="3"/>
        <v>150</v>
      </c>
    </row>
    <row r="19" spans="1:18" x14ac:dyDescent="0.25">
      <c r="A19" s="12">
        <v>11</v>
      </c>
      <c r="B19" s="14">
        <f t="shared" si="2"/>
        <v>0.46915069498513207</v>
      </c>
      <c r="C19" s="13">
        <f t="shared" si="0"/>
        <v>9.3830138997026413</v>
      </c>
      <c r="D19" s="13">
        <f t="shared" si="1"/>
        <v>10</v>
      </c>
      <c r="E19" s="13">
        <f t="shared" si="3"/>
        <v>20</v>
      </c>
      <c r="F19" s="13">
        <f t="shared" si="3"/>
        <v>30</v>
      </c>
      <c r="G19" s="13">
        <f t="shared" si="3"/>
        <v>40</v>
      </c>
      <c r="H19" s="13">
        <f t="shared" si="3"/>
        <v>50</v>
      </c>
      <c r="I19" s="13">
        <f t="shared" si="3"/>
        <v>60</v>
      </c>
      <c r="J19" s="13">
        <f t="shared" si="3"/>
        <v>70</v>
      </c>
      <c r="K19" s="13">
        <f t="shared" si="3"/>
        <v>80</v>
      </c>
      <c r="L19" s="13">
        <f t="shared" si="3"/>
        <v>90</v>
      </c>
      <c r="M19" s="13">
        <f t="shared" si="3"/>
        <v>100</v>
      </c>
      <c r="N19" s="13">
        <f t="shared" si="3"/>
        <v>110</v>
      </c>
      <c r="O19" s="13">
        <f t="shared" si="3"/>
        <v>120</v>
      </c>
      <c r="P19" s="13">
        <f t="shared" si="3"/>
        <v>130</v>
      </c>
      <c r="Q19" s="13">
        <f t="shared" si="3"/>
        <v>140</v>
      </c>
      <c r="R19" s="13">
        <f t="shared" si="3"/>
        <v>150</v>
      </c>
    </row>
    <row r="20" spans="1:18" x14ac:dyDescent="0.25">
      <c r="A20" s="12">
        <v>12</v>
      </c>
      <c r="B20" s="14">
        <f t="shared" si="2"/>
        <v>0.51180075816559867</v>
      </c>
      <c r="C20" s="13">
        <f t="shared" si="0"/>
        <v>10.236015163311974</v>
      </c>
      <c r="D20" s="13">
        <f t="shared" si="1"/>
        <v>10</v>
      </c>
      <c r="E20" s="13">
        <f t="shared" si="3"/>
        <v>20</v>
      </c>
      <c r="F20" s="13">
        <f t="shared" si="3"/>
        <v>30</v>
      </c>
      <c r="G20" s="13">
        <f t="shared" si="3"/>
        <v>40</v>
      </c>
      <c r="H20" s="13">
        <f t="shared" si="3"/>
        <v>50</v>
      </c>
      <c r="I20" s="13">
        <f t="shared" si="3"/>
        <v>60</v>
      </c>
      <c r="J20" s="13">
        <f t="shared" si="3"/>
        <v>70</v>
      </c>
      <c r="K20" s="13">
        <f t="shared" si="3"/>
        <v>80</v>
      </c>
      <c r="L20" s="13">
        <f t="shared" si="3"/>
        <v>90</v>
      </c>
      <c r="M20" s="13">
        <f t="shared" si="3"/>
        <v>100</v>
      </c>
      <c r="N20" s="13">
        <f t="shared" si="3"/>
        <v>110</v>
      </c>
      <c r="O20" s="13">
        <f t="shared" si="3"/>
        <v>120</v>
      </c>
      <c r="P20" s="13">
        <f t="shared" si="3"/>
        <v>130</v>
      </c>
      <c r="Q20" s="13">
        <f t="shared" si="3"/>
        <v>140</v>
      </c>
      <c r="R20" s="13">
        <f t="shared" si="3"/>
        <v>150</v>
      </c>
    </row>
    <row r="21" spans="1:18" x14ac:dyDescent="0.25">
      <c r="A21" s="12">
        <v>13</v>
      </c>
      <c r="B21" s="14">
        <f t="shared" si="2"/>
        <v>0.55445082134606516</v>
      </c>
      <c r="C21" s="13">
        <f t="shared" si="0"/>
        <v>11.089016426921303</v>
      </c>
      <c r="D21" s="13">
        <f t="shared" si="1"/>
        <v>10</v>
      </c>
      <c r="E21" s="13">
        <f t="shared" si="3"/>
        <v>20</v>
      </c>
      <c r="F21" s="13">
        <f t="shared" si="3"/>
        <v>30</v>
      </c>
      <c r="G21" s="13">
        <f t="shared" si="3"/>
        <v>40</v>
      </c>
      <c r="H21" s="13">
        <f t="shared" si="3"/>
        <v>50</v>
      </c>
      <c r="I21" s="13">
        <f t="shared" si="3"/>
        <v>60</v>
      </c>
      <c r="J21" s="13">
        <f t="shared" si="3"/>
        <v>70</v>
      </c>
      <c r="K21" s="13">
        <f t="shared" si="3"/>
        <v>80</v>
      </c>
      <c r="L21" s="13">
        <f t="shared" si="3"/>
        <v>90</v>
      </c>
      <c r="M21" s="13">
        <f t="shared" si="3"/>
        <v>100</v>
      </c>
      <c r="N21" s="13">
        <f t="shared" si="3"/>
        <v>110</v>
      </c>
      <c r="O21" s="13">
        <f t="shared" si="3"/>
        <v>120</v>
      </c>
      <c r="P21" s="13">
        <f t="shared" si="3"/>
        <v>130</v>
      </c>
      <c r="Q21" s="13">
        <f t="shared" si="3"/>
        <v>140</v>
      </c>
      <c r="R21" s="13">
        <f t="shared" si="3"/>
        <v>150</v>
      </c>
    </row>
    <row r="22" spans="1:18" x14ac:dyDescent="0.25">
      <c r="A22" s="12">
        <v>14</v>
      </c>
      <c r="B22" s="14">
        <f t="shared" si="2"/>
        <v>0.59710088452653176</v>
      </c>
      <c r="C22" s="13">
        <f t="shared" si="0"/>
        <v>11.942017690530635</v>
      </c>
      <c r="D22" s="13">
        <f t="shared" si="1"/>
        <v>10</v>
      </c>
      <c r="E22" s="13">
        <f t="shared" si="3"/>
        <v>20</v>
      </c>
      <c r="F22" s="13">
        <f t="shared" si="3"/>
        <v>30</v>
      </c>
      <c r="G22" s="13">
        <f t="shared" si="3"/>
        <v>40</v>
      </c>
      <c r="H22" s="13">
        <f t="shared" si="3"/>
        <v>50</v>
      </c>
      <c r="I22" s="13">
        <f t="shared" si="3"/>
        <v>60</v>
      </c>
      <c r="J22" s="13">
        <f t="shared" si="3"/>
        <v>70</v>
      </c>
      <c r="K22" s="13">
        <f t="shared" si="3"/>
        <v>80</v>
      </c>
      <c r="L22" s="13">
        <f t="shared" si="3"/>
        <v>90</v>
      </c>
      <c r="M22" s="13">
        <f t="shared" si="3"/>
        <v>100</v>
      </c>
      <c r="N22" s="13">
        <f t="shared" si="3"/>
        <v>110</v>
      </c>
      <c r="O22" s="13">
        <f t="shared" si="3"/>
        <v>120</v>
      </c>
      <c r="P22" s="13">
        <f t="shared" si="3"/>
        <v>130</v>
      </c>
      <c r="Q22" s="13">
        <f t="shared" si="3"/>
        <v>140</v>
      </c>
      <c r="R22" s="13">
        <f t="shared" si="3"/>
        <v>150</v>
      </c>
    </row>
    <row r="23" spans="1:18" x14ac:dyDescent="0.25">
      <c r="A23" s="12">
        <v>15</v>
      </c>
      <c r="B23" s="14">
        <f t="shared" si="2"/>
        <v>0.63975094770699825</v>
      </c>
      <c r="C23" s="13">
        <f t="shared" si="0"/>
        <v>12.795018954139966</v>
      </c>
      <c r="D23" s="13">
        <f t="shared" si="1"/>
        <v>10</v>
      </c>
      <c r="E23" s="13">
        <f t="shared" si="3"/>
        <v>20</v>
      </c>
      <c r="F23" s="13">
        <f t="shared" si="3"/>
        <v>30</v>
      </c>
      <c r="G23" s="13">
        <f t="shared" si="3"/>
        <v>40</v>
      </c>
      <c r="H23" s="13">
        <f t="shared" si="3"/>
        <v>50</v>
      </c>
      <c r="I23" s="13">
        <f t="shared" si="3"/>
        <v>60</v>
      </c>
      <c r="J23" s="13">
        <f t="shared" si="3"/>
        <v>70</v>
      </c>
      <c r="K23" s="13">
        <f t="shared" si="3"/>
        <v>80</v>
      </c>
      <c r="L23" s="13">
        <f t="shared" si="3"/>
        <v>90</v>
      </c>
      <c r="M23" s="13">
        <f t="shared" si="3"/>
        <v>100</v>
      </c>
      <c r="N23" s="13">
        <f t="shared" si="3"/>
        <v>110</v>
      </c>
      <c r="O23" s="13">
        <f t="shared" si="3"/>
        <v>120</v>
      </c>
      <c r="P23" s="13">
        <f t="shared" si="3"/>
        <v>130</v>
      </c>
      <c r="Q23" s="13">
        <f t="shared" si="3"/>
        <v>140</v>
      </c>
      <c r="R23" s="13">
        <f t="shared" si="3"/>
        <v>150</v>
      </c>
    </row>
    <row r="24" spans="1:18" x14ac:dyDescent="0.25">
      <c r="A24" s="12">
        <v>16</v>
      </c>
      <c r="B24" s="14">
        <f t="shared" si="2"/>
        <v>0.68240101088746485</v>
      </c>
      <c r="C24" s="13">
        <f t="shared" si="0"/>
        <v>13.648020217749297</v>
      </c>
      <c r="D24" s="13">
        <f t="shared" ref="D24:D87" si="4">IF($B24&lt;=$B$2,D$6,D$6-0.5*$B$3*($B24-$B$2)^2)</f>
        <v>10</v>
      </c>
      <c r="E24" s="13">
        <f t="shared" si="3"/>
        <v>20</v>
      </c>
      <c r="F24" s="13">
        <f t="shared" si="3"/>
        <v>30</v>
      </c>
      <c r="G24" s="13">
        <f t="shared" si="3"/>
        <v>40</v>
      </c>
      <c r="H24" s="13">
        <f t="shared" si="3"/>
        <v>50</v>
      </c>
      <c r="I24" s="13">
        <f t="shared" si="3"/>
        <v>60</v>
      </c>
      <c r="J24" s="13">
        <f t="shared" si="3"/>
        <v>70</v>
      </c>
      <c r="K24" s="13">
        <f t="shared" si="3"/>
        <v>80</v>
      </c>
      <c r="L24" s="13">
        <f t="shared" si="3"/>
        <v>90</v>
      </c>
      <c r="M24" s="13">
        <f t="shared" si="3"/>
        <v>100</v>
      </c>
      <c r="N24" s="13">
        <f t="shared" si="3"/>
        <v>110</v>
      </c>
      <c r="O24" s="13">
        <f t="shared" si="3"/>
        <v>120</v>
      </c>
      <c r="P24" s="13">
        <f t="shared" si="3"/>
        <v>130</v>
      </c>
      <c r="Q24" s="13">
        <f t="shared" si="3"/>
        <v>140</v>
      </c>
      <c r="R24" s="13">
        <f t="shared" si="3"/>
        <v>150</v>
      </c>
    </row>
    <row r="25" spans="1:18" x14ac:dyDescent="0.25">
      <c r="A25" s="12">
        <v>17</v>
      </c>
      <c r="B25" s="14">
        <f t="shared" si="2"/>
        <v>0.72505107406793146</v>
      </c>
      <c r="C25" s="13">
        <f t="shared" si="0"/>
        <v>14.501021481358629</v>
      </c>
      <c r="D25" s="13">
        <f t="shared" si="4"/>
        <v>10</v>
      </c>
      <c r="E25" s="13">
        <f t="shared" si="3"/>
        <v>20</v>
      </c>
      <c r="F25" s="13">
        <f t="shared" si="3"/>
        <v>30</v>
      </c>
      <c r="G25" s="13">
        <f t="shared" si="3"/>
        <v>40</v>
      </c>
      <c r="H25" s="13">
        <f t="shared" si="3"/>
        <v>50</v>
      </c>
      <c r="I25" s="13">
        <f t="shared" si="3"/>
        <v>60</v>
      </c>
      <c r="J25" s="13">
        <f t="shared" si="3"/>
        <v>70</v>
      </c>
      <c r="K25" s="13">
        <f t="shared" si="3"/>
        <v>80</v>
      </c>
      <c r="L25" s="13">
        <f t="shared" si="3"/>
        <v>90</v>
      </c>
      <c r="M25" s="13">
        <f t="shared" si="3"/>
        <v>100</v>
      </c>
      <c r="N25" s="13">
        <f t="shared" si="3"/>
        <v>110</v>
      </c>
      <c r="O25" s="13">
        <f t="shared" si="3"/>
        <v>120</v>
      </c>
      <c r="P25" s="13">
        <f t="shared" si="3"/>
        <v>130</v>
      </c>
      <c r="Q25" s="13">
        <f t="shared" si="3"/>
        <v>140</v>
      </c>
      <c r="R25" s="13">
        <f t="shared" si="3"/>
        <v>150</v>
      </c>
    </row>
    <row r="26" spans="1:18" x14ac:dyDescent="0.25">
      <c r="A26" s="12">
        <v>18</v>
      </c>
      <c r="B26" s="14">
        <f t="shared" si="2"/>
        <v>0.76770113724839795</v>
      </c>
      <c r="C26" s="13">
        <f t="shared" si="0"/>
        <v>15.35402274496796</v>
      </c>
      <c r="D26" s="13">
        <f t="shared" si="4"/>
        <v>10</v>
      </c>
      <c r="E26" s="13">
        <f t="shared" si="3"/>
        <v>20</v>
      </c>
      <c r="F26" s="13">
        <f t="shared" si="3"/>
        <v>30</v>
      </c>
      <c r="G26" s="13">
        <f t="shared" si="3"/>
        <v>40</v>
      </c>
      <c r="H26" s="13">
        <f t="shared" si="3"/>
        <v>50</v>
      </c>
      <c r="I26" s="13">
        <f t="shared" si="3"/>
        <v>60</v>
      </c>
      <c r="J26" s="13">
        <f t="shared" si="3"/>
        <v>70</v>
      </c>
      <c r="K26" s="13">
        <f t="shared" si="3"/>
        <v>80</v>
      </c>
      <c r="L26" s="13">
        <f t="shared" si="3"/>
        <v>90</v>
      </c>
      <c r="M26" s="13">
        <f t="shared" si="3"/>
        <v>100</v>
      </c>
      <c r="N26" s="13">
        <f t="shared" si="3"/>
        <v>110</v>
      </c>
      <c r="O26" s="13">
        <f t="shared" si="3"/>
        <v>120</v>
      </c>
      <c r="P26" s="13">
        <f t="shared" si="3"/>
        <v>130</v>
      </c>
      <c r="Q26" s="13">
        <f t="shared" si="3"/>
        <v>140</v>
      </c>
      <c r="R26" s="13">
        <f t="shared" si="3"/>
        <v>150</v>
      </c>
    </row>
    <row r="27" spans="1:18" x14ac:dyDescent="0.25">
      <c r="A27" s="12">
        <v>19</v>
      </c>
      <c r="B27" s="14">
        <f t="shared" si="2"/>
        <v>0.81035120042886455</v>
      </c>
      <c r="C27" s="13">
        <f t="shared" si="0"/>
        <v>16.207024008577292</v>
      </c>
      <c r="D27" s="13">
        <f t="shared" si="4"/>
        <v>10</v>
      </c>
      <c r="E27" s="13">
        <f t="shared" si="3"/>
        <v>20</v>
      </c>
      <c r="F27" s="13">
        <f t="shared" si="3"/>
        <v>30</v>
      </c>
      <c r="G27" s="13">
        <f t="shared" si="3"/>
        <v>40</v>
      </c>
      <c r="H27" s="13">
        <f t="shared" si="3"/>
        <v>50</v>
      </c>
      <c r="I27" s="13">
        <f t="shared" si="3"/>
        <v>60</v>
      </c>
      <c r="J27" s="13">
        <f t="shared" si="3"/>
        <v>70</v>
      </c>
      <c r="K27" s="13">
        <f t="shared" si="3"/>
        <v>80</v>
      </c>
      <c r="L27" s="13">
        <f t="shared" si="3"/>
        <v>90</v>
      </c>
      <c r="M27" s="13">
        <f t="shared" si="3"/>
        <v>100</v>
      </c>
      <c r="N27" s="13">
        <f t="shared" si="3"/>
        <v>110</v>
      </c>
      <c r="O27" s="13">
        <f t="shared" si="3"/>
        <v>120</v>
      </c>
      <c r="P27" s="13">
        <f t="shared" si="3"/>
        <v>130</v>
      </c>
      <c r="Q27" s="13">
        <f t="shared" si="3"/>
        <v>140</v>
      </c>
      <c r="R27" s="13">
        <f t="shared" si="3"/>
        <v>150</v>
      </c>
    </row>
    <row r="28" spans="1:18" x14ac:dyDescent="0.25">
      <c r="A28" s="12">
        <v>20</v>
      </c>
      <c r="B28" s="14">
        <f t="shared" si="2"/>
        <v>0.85300126360933104</v>
      </c>
      <c r="C28" s="13">
        <f t="shared" si="0"/>
        <v>17.060025272186621</v>
      </c>
      <c r="D28" s="13">
        <f t="shared" si="4"/>
        <v>10</v>
      </c>
      <c r="E28" s="13">
        <f t="shared" ref="E28:R37" si="5">IF($B28&lt;=$B$2,E$6,E$6-0.5*$B$3*($B28-$B$2)^2)</f>
        <v>20</v>
      </c>
      <c r="F28" s="13">
        <f t="shared" si="5"/>
        <v>30</v>
      </c>
      <c r="G28" s="13">
        <f t="shared" si="5"/>
        <v>40</v>
      </c>
      <c r="H28" s="13">
        <f t="shared" si="5"/>
        <v>50</v>
      </c>
      <c r="I28" s="13">
        <f t="shared" si="5"/>
        <v>60</v>
      </c>
      <c r="J28" s="13">
        <f t="shared" si="5"/>
        <v>70</v>
      </c>
      <c r="K28" s="13">
        <f t="shared" si="5"/>
        <v>80</v>
      </c>
      <c r="L28" s="13">
        <f t="shared" si="5"/>
        <v>90</v>
      </c>
      <c r="M28" s="13">
        <f t="shared" si="5"/>
        <v>100</v>
      </c>
      <c r="N28" s="13">
        <f t="shared" si="5"/>
        <v>110</v>
      </c>
      <c r="O28" s="13">
        <f t="shared" si="5"/>
        <v>120</v>
      </c>
      <c r="P28" s="13">
        <f t="shared" si="5"/>
        <v>130</v>
      </c>
      <c r="Q28" s="13">
        <f t="shared" si="5"/>
        <v>140</v>
      </c>
      <c r="R28" s="13">
        <f t="shared" si="5"/>
        <v>150</v>
      </c>
    </row>
    <row r="29" spans="1:18" x14ac:dyDescent="0.25">
      <c r="A29" s="12">
        <v>21</v>
      </c>
      <c r="B29" s="14">
        <f t="shared" si="2"/>
        <v>0.89565132678979764</v>
      </c>
      <c r="C29" s="13">
        <f t="shared" si="0"/>
        <v>17.913026535795954</v>
      </c>
      <c r="D29" s="13">
        <f t="shared" si="4"/>
        <v>10</v>
      </c>
      <c r="E29" s="13">
        <f t="shared" si="5"/>
        <v>20</v>
      </c>
      <c r="F29" s="13">
        <f t="shared" si="5"/>
        <v>30</v>
      </c>
      <c r="G29" s="13">
        <f t="shared" si="5"/>
        <v>40</v>
      </c>
      <c r="H29" s="13">
        <f t="shared" si="5"/>
        <v>50</v>
      </c>
      <c r="I29" s="13">
        <f t="shared" si="5"/>
        <v>60</v>
      </c>
      <c r="J29" s="13">
        <f t="shared" si="5"/>
        <v>70</v>
      </c>
      <c r="K29" s="13">
        <f t="shared" si="5"/>
        <v>80</v>
      </c>
      <c r="L29" s="13">
        <f t="shared" si="5"/>
        <v>90</v>
      </c>
      <c r="M29" s="13">
        <f t="shared" si="5"/>
        <v>100</v>
      </c>
      <c r="N29" s="13">
        <f t="shared" si="5"/>
        <v>110</v>
      </c>
      <c r="O29" s="13">
        <f t="shared" si="5"/>
        <v>120</v>
      </c>
      <c r="P29" s="13">
        <f t="shared" si="5"/>
        <v>130</v>
      </c>
      <c r="Q29" s="13">
        <f t="shared" si="5"/>
        <v>140</v>
      </c>
      <c r="R29" s="13">
        <f t="shared" si="5"/>
        <v>150</v>
      </c>
    </row>
    <row r="30" spans="1:18" x14ac:dyDescent="0.25">
      <c r="A30" s="12">
        <v>22</v>
      </c>
      <c r="B30" s="14">
        <f t="shared" si="2"/>
        <v>0.93830138997026413</v>
      </c>
      <c r="C30" s="13">
        <f t="shared" si="0"/>
        <v>18.766027799405283</v>
      </c>
      <c r="D30" s="13">
        <f t="shared" si="4"/>
        <v>10</v>
      </c>
      <c r="E30" s="13">
        <f t="shared" si="5"/>
        <v>20</v>
      </c>
      <c r="F30" s="13">
        <f t="shared" si="5"/>
        <v>30</v>
      </c>
      <c r="G30" s="13">
        <f t="shared" si="5"/>
        <v>40</v>
      </c>
      <c r="H30" s="13">
        <f t="shared" si="5"/>
        <v>50</v>
      </c>
      <c r="I30" s="13">
        <f t="shared" si="5"/>
        <v>60</v>
      </c>
      <c r="J30" s="13">
        <f t="shared" si="5"/>
        <v>70</v>
      </c>
      <c r="K30" s="13">
        <f t="shared" si="5"/>
        <v>80</v>
      </c>
      <c r="L30" s="13">
        <f t="shared" si="5"/>
        <v>90</v>
      </c>
      <c r="M30" s="13">
        <f t="shared" si="5"/>
        <v>100</v>
      </c>
      <c r="N30" s="13">
        <f t="shared" si="5"/>
        <v>110</v>
      </c>
      <c r="O30" s="13">
        <f t="shared" si="5"/>
        <v>120</v>
      </c>
      <c r="P30" s="13">
        <f t="shared" si="5"/>
        <v>130</v>
      </c>
      <c r="Q30" s="13">
        <f t="shared" si="5"/>
        <v>140</v>
      </c>
      <c r="R30" s="13">
        <f t="shared" si="5"/>
        <v>150</v>
      </c>
    </row>
    <row r="31" spans="1:18" x14ac:dyDescent="0.25">
      <c r="A31" s="12">
        <v>23</v>
      </c>
      <c r="B31" s="14">
        <f t="shared" si="2"/>
        <v>0.98095145315073073</v>
      </c>
      <c r="C31" s="13">
        <f t="shared" si="0"/>
        <v>19.619029063014615</v>
      </c>
      <c r="D31" s="13">
        <f t="shared" si="4"/>
        <v>10</v>
      </c>
      <c r="E31" s="13">
        <f t="shared" si="5"/>
        <v>20</v>
      </c>
      <c r="F31" s="13">
        <f t="shared" si="5"/>
        <v>30</v>
      </c>
      <c r="G31" s="13">
        <f t="shared" si="5"/>
        <v>40</v>
      </c>
      <c r="H31" s="13">
        <f t="shared" si="5"/>
        <v>50</v>
      </c>
      <c r="I31" s="13">
        <f t="shared" si="5"/>
        <v>60</v>
      </c>
      <c r="J31" s="13">
        <f t="shared" si="5"/>
        <v>70</v>
      </c>
      <c r="K31" s="13">
        <f t="shared" si="5"/>
        <v>80</v>
      </c>
      <c r="L31" s="13">
        <f t="shared" si="5"/>
        <v>90</v>
      </c>
      <c r="M31" s="13">
        <f t="shared" si="5"/>
        <v>100</v>
      </c>
      <c r="N31" s="13">
        <f t="shared" si="5"/>
        <v>110</v>
      </c>
      <c r="O31" s="13">
        <f t="shared" si="5"/>
        <v>120</v>
      </c>
      <c r="P31" s="13">
        <f t="shared" si="5"/>
        <v>130</v>
      </c>
      <c r="Q31" s="13">
        <f t="shared" si="5"/>
        <v>140</v>
      </c>
      <c r="R31" s="13">
        <f t="shared" si="5"/>
        <v>150</v>
      </c>
    </row>
    <row r="32" spans="1:18" x14ac:dyDescent="0.25">
      <c r="A32" s="12">
        <v>24</v>
      </c>
      <c r="B32" s="14">
        <f t="shared" si="2"/>
        <v>1.0236015163311973</v>
      </c>
      <c r="C32" s="13">
        <f t="shared" si="0"/>
        <v>20.472030326623948</v>
      </c>
      <c r="D32" s="13">
        <f t="shared" si="4"/>
        <v>10</v>
      </c>
      <c r="E32" s="13">
        <f t="shared" si="5"/>
        <v>20</v>
      </c>
      <c r="F32" s="13">
        <f t="shared" si="5"/>
        <v>30</v>
      </c>
      <c r="G32" s="13">
        <f t="shared" si="5"/>
        <v>40</v>
      </c>
      <c r="H32" s="13">
        <f t="shared" si="5"/>
        <v>50</v>
      </c>
      <c r="I32" s="13">
        <f t="shared" si="5"/>
        <v>60</v>
      </c>
      <c r="J32" s="13">
        <f t="shared" si="5"/>
        <v>70</v>
      </c>
      <c r="K32" s="13">
        <f t="shared" si="5"/>
        <v>80</v>
      </c>
      <c r="L32" s="13">
        <f t="shared" si="5"/>
        <v>90</v>
      </c>
      <c r="M32" s="13">
        <f t="shared" si="5"/>
        <v>100</v>
      </c>
      <c r="N32" s="13">
        <f t="shared" si="5"/>
        <v>110</v>
      </c>
      <c r="O32" s="13">
        <f t="shared" si="5"/>
        <v>120</v>
      </c>
      <c r="P32" s="13">
        <f t="shared" si="5"/>
        <v>130</v>
      </c>
      <c r="Q32" s="13">
        <f t="shared" si="5"/>
        <v>140</v>
      </c>
      <c r="R32" s="13">
        <f t="shared" si="5"/>
        <v>150</v>
      </c>
    </row>
    <row r="33" spans="1:18" x14ac:dyDescent="0.25">
      <c r="A33" s="12">
        <v>25</v>
      </c>
      <c r="B33" s="14">
        <f t="shared" si="2"/>
        <v>1.0662515795116638</v>
      </c>
      <c r="C33" s="13">
        <f t="shared" si="0"/>
        <v>21.325031590233277</v>
      </c>
      <c r="D33" s="13">
        <f t="shared" si="4"/>
        <v>10</v>
      </c>
      <c r="E33" s="13">
        <f t="shared" si="5"/>
        <v>20</v>
      </c>
      <c r="F33" s="13">
        <f t="shared" si="5"/>
        <v>30</v>
      </c>
      <c r="G33" s="13">
        <f t="shared" si="5"/>
        <v>40</v>
      </c>
      <c r="H33" s="13">
        <f t="shared" si="5"/>
        <v>50</v>
      </c>
      <c r="I33" s="13">
        <f t="shared" si="5"/>
        <v>60</v>
      </c>
      <c r="J33" s="13">
        <f t="shared" si="5"/>
        <v>70</v>
      </c>
      <c r="K33" s="13">
        <f t="shared" si="5"/>
        <v>80</v>
      </c>
      <c r="L33" s="13">
        <f t="shared" si="5"/>
        <v>90</v>
      </c>
      <c r="M33" s="13">
        <f t="shared" si="5"/>
        <v>100</v>
      </c>
      <c r="N33" s="13">
        <f t="shared" si="5"/>
        <v>110</v>
      </c>
      <c r="O33" s="13">
        <f t="shared" si="5"/>
        <v>120</v>
      </c>
      <c r="P33" s="13">
        <f t="shared" si="5"/>
        <v>130</v>
      </c>
      <c r="Q33" s="13">
        <f t="shared" si="5"/>
        <v>140</v>
      </c>
      <c r="R33" s="13">
        <f t="shared" si="5"/>
        <v>150</v>
      </c>
    </row>
    <row r="34" spans="1:18" x14ac:dyDescent="0.25">
      <c r="A34" s="12">
        <v>26</v>
      </c>
      <c r="B34" s="14">
        <f t="shared" si="2"/>
        <v>1.1089016426921303</v>
      </c>
      <c r="C34" s="13">
        <f t="shared" si="0"/>
        <v>22.178032853842605</v>
      </c>
      <c r="D34" s="13">
        <f t="shared" si="4"/>
        <v>10</v>
      </c>
      <c r="E34" s="13">
        <f t="shared" si="5"/>
        <v>20</v>
      </c>
      <c r="F34" s="13">
        <f t="shared" si="5"/>
        <v>30</v>
      </c>
      <c r="G34" s="13">
        <f t="shared" si="5"/>
        <v>40</v>
      </c>
      <c r="H34" s="13">
        <f t="shared" si="5"/>
        <v>50</v>
      </c>
      <c r="I34" s="13">
        <f t="shared" si="5"/>
        <v>60</v>
      </c>
      <c r="J34" s="13">
        <f t="shared" si="5"/>
        <v>70</v>
      </c>
      <c r="K34" s="13">
        <f t="shared" si="5"/>
        <v>80</v>
      </c>
      <c r="L34" s="13">
        <f t="shared" si="5"/>
        <v>90</v>
      </c>
      <c r="M34" s="13">
        <f t="shared" si="5"/>
        <v>100</v>
      </c>
      <c r="N34" s="13">
        <f t="shared" si="5"/>
        <v>110</v>
      </c>
      <c r="O34" s="13">
        <f t="shared" si="5"/>
        <v>120</v>
      </c>
      <c r="P34" s="13">
        <f t="shared" si="5"/>
        <v>130</v>
      </c>
      <c r="Q34" s="13">
        <f t="shared" si="5"/>
        <v>140</v>
      </c>
      <c r="R34" s="13">
        <f t="shared" si="5"/>
        <v>150</v>
      </c>
    </row>
    <row r="35" spans="1:18" x14ac:dyDescent="0.25">
      <c r="A35" s="12">
        <v>27</v>
      </c>
      <c r="B35" s="14">
        <f t="shared" si="2"/>
        <v>1.151551705872597</v>
      </c>
      <c r="C35" s="13">
        <f t="shared" si="0"/>
        <v>23.031034117451942</v>
      </c>
      <c r="D35" s="13">
        <f t="shared" si="4"/>
        <v>10</v>
      </c>
      <c r="E35" s="13">
        <f t="shared" si="5"/>
        <v>20</v>
      </c>
      <c r="F35" s="13">
        <f t="shared" si="5"/>
        <v>30</v>
      </c>
      <c r="G35" s="13">
        <f t="shared" si="5"/>
        <v>40</v>
      </c>
      <c r="H35" s="13">
        <f t="shared" si="5"/>
        <v>50</v>
      </c>
      <c r="I35" s="13">
        <f t="shared" si="5"/>
        <v>60</v>
      </c>
      <c r="J35" s="13">
        <f t="shared" si="5"/>
        <v>70</v>
      </c>
      <c r="K35" s="13">
        <f t="shared" si="5"/>
        <v>80</v>
      </c>
      <c r="L35" s="13">
        <f t="shared" si="5"/>
        <v>90</v>
      </c>
      <c r="M35" s="13">
        <f t="shared" si="5"/>
        <v>100</v>
      </c>
      <c r="N35" s="13">
        <f t="shared" si="5"/>
        <v>110</v>
      </c>
      <c r="O35" s="13">
        <f t="shared" si="5"/>
        <v>120</v>
      </c>
      <c r="P35" s="13">
        <f t="shared" si="5"/>
        <v>130</v>
      </c>
      <c r="Q35" s="13">
        <f t="shared" si="5"/>
        <v>140</v>
      </c>
      <c r="R35" s="13">
        <f t="shared" si="5"/>
        <v>150</v>
      </c>
    </row>
    <row r="36" spans="1:18" x14ac:dyDescent="0.25">
      <c r="A36" s="12">
        <v>28</v>
      </c>
      <c r="B36" s="14">
        <f t="shared" si="2"/>
        <v>1.1942017690530635</v>
      </c>
      <c r="C36" s="13">
        <f t="shared" si="0"/>
        <v>23.88403538106127</v>
      </c>
      <c r="D36" s="13">
        <f t="shared" si="4"/>
        <v>10</v>
      </c>
      <c r="E36" s="13">
        <f t="shared" si="5"/>
        <v>20</v>
      </c>
      <c r="F36" s="13">
        <f t="shared" si="5"/>
        <v>30</v>
      </c>
      <c r="G36" s="13">
        <f t="shared" si="5"/>
        <v>40</v>
      </c>
      <c r="H36" s="13">
        <f t="shared" si="5"/>
        <v>50</v>
      </c>
      <c r="I36" s="13">
        <f t="shared" si="5"/>
        <v>60</v>
      </c>
      <c r="J36" s="13">
        <f t="shared" si="5"/>
        <v>70</v>
      </c>
      <c r="K36" s="13">
        <f t="shared" si="5"/>
        <v>80</v>
      </c>
      <c r="L36" s="13">
        <f t="shared" si="5"/>
        <v>90</v>
      </c>
      <c r="M36" s="13">
        <f t="shared" si="5"/>
        <v>100</v>
      </c>
      <c r="N36" s="13">
        <f t="shared" si="5"/>
        <v>110</v>
      </c>
      <c r="O36" s="13">
        <f t="shared" si="5"/>
        <v>120</v>
      </c>
      <c r="P36" s="13">
        <f t="shared" si="5"/>
        <v>130</v>
      </c>
      <c r="Q36" s="13">
        <f t="shared" si="5"/>
        <v>140</v>
      </c>
      <c r="R36" s="13">
        <f t="shared" si="5"/>
        <v>150</v>
      </c>
    </row>
    <row r="37" spans="1:18" x14ac:dyDescent="0.25">
      <c r="A37" s="12">
        <v>29</v>
      </c>
      <c r="B37" s="14">
        <f t="shared" si="2"/>
        <v>1.23685183223353</v>
      </c>
      <c r="C37" s="13">
        <f t="shared" si="0"/>
        <v>24.737036644670599</v>
      </c>
      <c r="D37" s="13">
        <f t="shared" si="4"/>
        <v>10</v>
      </c>
      <c r="E37" s="13">
        <f t="shared" si="5"/>
        <v>20</v>
      </c>
      <c r="F37" s="13">
        <f t="shared" si="5"/>
        <v>30</v>
      </c>
      <c r="G37" s="13">
        <f t="shared" si="5"/>
        <v>40</v>
      </c>
      <c r="H37" s="13">
        <f t="shared" si="5"/>
        <v>50</v>
      </c>
      <c r="I37" s="13">
        <f t="shared" si="5"/>
        <v>60</v>
      </c>
      <c r="J37" s="13">
        <f t="shared" si="5"/>
        <v>70</v>
      </c>
      <c r="K37" s="13">
        <f t="shared" si="5"/>
        <v>80</v>
      </c>
      <c r="L37" s="13">
        <f t="shared" si="5"/>
        <v>90</v>
      </c>
      <c r="M37" s="13">
        <f t="shared" si="5"/>
        <v>100</v>
      </c>
      <c r="N37" s="13">
        <f t="shared" si="5"/>
        <v>110</v>
      </c>
      <c r="O37" s="13">
        <f t="shared" si="5"/>
        <v>120</v>
      </c>
      <c r="P37" s="13">
        <f t="shared" si="5"/>
        <v>130</v>
      </c>
      <c r="Q37" s="13">
        <f t="shared" si="5"/>
        <v>140</v>
      </c>
      <c r="R37" s="13">
        <f t="shared" si="5"/>
        <v>150</v>
      </c>
    </row>
    <row r="38" spans="1:18" x14ac:dyDescent="0.25">
      <c r="A38" s="12">
        <v>30</v>
      </c>
      <c r="B38" s="14">
        <f t="shared" si="2"/>
        <v>1.2795018954139965</v>
      </c>
      <c r="C38" s="13">
        <f t="shared" si="0"/>
        <v>25.590037908279932</v>
      </c>
      <c r="D38" s="13">
        <f t="shared" si="4"/>
        <v>10</v>
      </c>
      <c r="E38" s="13">
        <f t="shared" ref="E38:R47" si="6">IF($B38&lt;=$B$2,E$6,E$6-0.5*$B$3*($B38-$B$2)^2)</f>
        <v>20</v>
      </c>
      <c r="F38" s="13">
        <f t="shared" si="6"/>
        <v>30</v>
      </c>
      <c r="G38" s="13">
        <f t="shared" si="6"/>
        <v>40</v>
      </c>
      <c r="H38" s="13">
        <f t="shared" si="6"/>
        <v>50</v>
      </c>
      <c r="I38" s="13">
        <f t="shared" si="6"/>
        <v>60</v>
      </c>
      <c r="J38" s="13">
        <f t="shared" si="6"/>
        <v>70</v>
      </c>
      <c r="K38" s="13">
        <f t="shared" si="6"/>
        <v>80</v>
      </c>
      <c r="L38" s="13">
        <f t="shared" si="6"/>
        <v>90</v>
      </c>
      <c r="M38" s="13">
        <f t="shared" si="6"/>
        <v>100</v>
      </c>
      <c r="N38" s="13">
        <f t="shared" si="6"/>
        <v>110</v>
      </c>
      <c r="O38" s="13">
        <f t="shared" si="6"/>
        <v>120</v>
      </c>
      <c r="P38" s="13">
        <f t="shared" si="6"/>
        <v>130</v>
      </c>
      <c r="Q38" s="13">
        <f t="shared" si="6"/>
        <v>140</v>
      </c>
      <c r="R38" s="13">
        <f t="shared" si="6"/>
        <v>150</v>
      </c>
    </row>
    <row r="39" spans="1:18" x14ac:dyDescent="0.25">
      <c r="A39" s="12">
        <v>31</v>
      </c>
      <c r="B39" s="14">
        <f t="shared" si="2"/>
        <v>1.3221519585944632</v>
      </c>
      <c r="C39" s="13">
        <f t="shared" si="0"/>
        <v>26.443039171889264</v>
      </c>
      <c r="D39" s="13">
        <f t="shared" si="4"/>
        <v>10</v>
      </c>
      <c r="E39" s="13">
        <f t="shared" si="6"/>
        <v>20</v>
      </c>
      <c r="F39" s="13">
        <f t="shared" si="6"/>
        <v>30</v>
      </c>
      <c r="G39" s="13">
        <f t="shared" si="6"/>
        <v>40</v>
      </c>
      <c r="H39" s="13">
        <f t="shared" si="6"/>
        <v>50</v>
      </c>
      <c r="I39" s="13">
        <f t="shared" si="6"/>
        <v>60</v>
      </c>
      <c r="J39" s="13">
        <f t="shared" si="6"/>
        <v>70</v>
      </c>
      <c r="K39" s="13">
        <f t="shared" si="6"/>
        <v>80</v>
      </c>
      <c r="L39" s="13">
        <f t="shared" si="6"/>
        <v>90</v>
      </c>
      <c r="M39" s="13">
        <f t="shared" si="6"/>
        <v>100</v>
      </c>
      <c r="N39" s="13">
        <f t="shared" si="6"/>
        <v>110</v>
      </c>
      <c r="O39" s="13">
        <f t="shared" si="6"/>
        <v>120</v>
      </c>
      <c r="P39" s="13">
        <f t="shared" si="6"/>
        <v>130</v>
      </c>
      <c r="Q39" s="13">
        <f t="shared" si="6"/>
        <v>140</v>
      </c>
      <c r="R39" s="13">
        <f t="shared" si="6"/>
        <v>150</v>
      </c>
    </row>
    <row r="40" spans="1:18" x14ac:dyDescent="0.25">
      <c r="A40" s="12">
        <v>32</v>
      </c>
      <c r="B40" s="14">
        <f t="shared" si="2"/>
        <v>1.3648020217749297</v>
      </c>
      <c r="C40" s="13">
        <f t="shared" si="0"/>
        <v>27.296040435498593</v>
      </c>
      <c r="D40" s="13">
        <f t="shared" si="4"/>
        <v>10</v>
      </c>
      <c r="E40" s="13">
        <f t="shared" si="6"/>
        <v>20</v>
      </c>
      <c r="F40" s="13">
        <f t="shared" si="6"/>
        <v>30</v>
      </c>
      <c r="G40" s="13">
        <f t="shared" si="6"/>
        <v>40</v>
      </c>
      <c r="H40" s="13">
        <f t="shared" si="6"/>
        <v>50</v>
      </c>
      <c r="I40" s="13">
        <f t="shared" si="6"/>
        <v>60</v>
      </c>
      <c r="J40" s="13">
        <f t="shared" si="6"/>
        <v>70</v>
      </c>
      <c r="K40" s="13">
        <f t="shared" si="6"/>
        <v>80</v>
      </c>
      <c r="L40" s="13">
        <f t="shared" si="6"/>
        <v>90</v>
      </c>
      <c r="M40" s="13">
        <f t="shared" si="6"/>
        <v>100</v>
      </c>
      <c r="N40" s="13">
        <f t="shared" si="6"/>
        <v>110</v>
      </c>
      <c r="O40" s="13">
        <f t="shared" si="6"/>
        <v>120</v>
      </c>
      <c r="P40" s="13">
        <f t="shared" si="6"/>
        <v>130</v>
      </c>
      <c r="Q40" s="13">
        <f t="shared" si="6"/>
        <v>140</v>
      </c>
      <c r="R40" s="13">
        <f t="shared" si="6"/>
        <v>150</v>
      </c>
    </row>
    <row r="41" spans="1:18" x14ac:dyDescent="0.25">
      <c r="A41" s="12">
        <v>33</v>
      </c>
      <c r="B41" s="14">
        <f t="shared" si="2"/>
        <v>1.4074520849553962</v>
      </c>
      <c r="C41" s="13">
        <f t="shared" si="0"/>
        <v>28.149041699107926</v>
      </c>
      <c r="D41" s="13">
        <f t="shared" si="4"/>
        <v>10</v>
      </c>
      <c r="E41" s="13">
        <f t="shared" si="6"/>
        <v>20</v>
      </c>
      <c r="F41" s="13">
        <f t="shared" si="6"/>
        <v>30</v>
      </c>
      <c r="G41" s="13">
        <f t="shared" si="6"/>
        <v>40</v>
      </c>
      <c r="H41" s="13">
        <f t="shared" si="6"/>
        <v>50</v>
      </c>
      <c r="I41" s="13">
        <f t="shared" si="6"/>
        <v>60</v>
      </c>
      <c r="J41" s="13">
        <f t="shared" si="6"/>
        <v>70</v>
      </c>
      <c r="K41" s="13">
        <f t="shared" si="6"/>
        <v>80</v>
      </c>
      <c r="L41" s="13">
        <f t="shared" si="6"/>
        <v>90</v>
      </c>
      <c r="M41" s="13">
        <f t="shared" si="6"/>
        <v>100</v>
      </c>
      <c r="N41" s="13">
        <f t="shared" si="6"/>
        <v>110</v>
      </c>
      <c r="O41" s="13">
        <f t="shared" si="6"/>
        <v>120</v>
      </c>
      <c r="P41" s="13">
        <f t="shared" si="6"/>
        <v>130</v>
      </c>
      <c r="Q41" s="13">
        <f t="shared" si="6"/>
        <v>140</v>
      </c>
      <c r="R41" s="13">
        <f t="shared" si="6"/>
        <v>150</v>
      </c>
    </row>
    <row r="42" spans="1:18" x14ac:dyDescent="0.25">
      <c r="A42" s="12">
        <v>34</v>
      </c>
      <c r="B42" s="14">
        <f t="shared" si="2"/>
        <v>1.4501021481358629</v>
      </c>
      <c r="C42" s="13">
        <f t="shared" si="0"/>
        <v>29.002042962717258</v>
      </c>
      <c r="D42" s="13">
        <f t="shared" si="4"/>
        <v>10</v>
      </c>
      <c r="E42" s="13">
        <f t="shared" si="6"/>
        <v>20</v>
      </c>
      <c r="F42" s="13">
        <f t="shared" si="6"/>
        <v>30</v>
      </c>
      <c r="G42" s="13">
        <f t="shared" si="6"/>
        <v>40</v>
      </c>
      <c r="H42" s="13">
        <f t="shared" si="6"/>
        <v>50</v>
      </c>
      <c r="I42" s="13">
        <f t="shared" si="6"/>
        <v>60</v>
      </c>
      <c r="J42" s="13">
        <f t="shared" si="6"/>
        <v>70</v>
      </c>
      <c r="K42" s="13">
        <f t="shared" si="6"/>
        <v>80</v>
      </c>
      <c r="L42" s="13">
        <f t="shared" si="6"/>
        <v>90</v>
      </c>
      <c r="M42" s="13">
        <f t="shared" si="6"/>
        <v>100</v>
      </c>
      <c r="N42" s="13">
        <f t="shared" si="6"/>
        <v>110</v>
      </c>
      <c r="O42" s="13">
        <f t="shared" si="6"/>
        <v>120</v>
      </c>
      <c r="P42" s="13">
        <f t="shared" si="6"/>
        <v>130</v>
      </c>
      <c r="Q42" s="13">
        <f t="shared" si="6"/>
        <v>140</v>
      </c>
      <c r="R42" s="13">
        <f t="shared" si="6"/>
        <v>150</v>
      </c>
    </row>
    <row r="43" spans="1:18" x14ac:dyDescent="0.25">
      <c r="A43" s="12">
        <v>35</v>
      </c>
      <c r="B43" s="14">
        <f t="shared" si="2"/>
        <v>1.4927522113163294</v>
      </c>
      <c r="C43" s="13">
        <f t="shared" si="0"/>
        <v>29.855044226326587</v>
      </c>
      <c r="D43" s="13">
        <f t="shared" si="4"/>
        <v>10</v>
      </c>
      <c r="E43" s="13">
        <f t="shared" si="6"/>
        <v>20</v>
      </c>
      <c r="F43" s="13">
        <f t="shared" si="6"/>
        <v>30</v>
      </c>
      <c r="G43" s="13">
        <f t="shared" si="6"/>
        <v>40</v>
      </c>
      <c r="H43" s="13">
        <f t="shared" si="6"/>
        <v>50</v>
      </c>
      <c r="I43" s="13">
        <f t="shared" si="6"/>
        <v>60</v>
      </c>
      <c r="J43" s="13">
        <f t="shared" si="6"/>
        <v>70</v>
      </c>
      <c r="K43" s="13">
        <f t="shared" si="6"/>
        <v>80</v>
      </c>
      <c r="L43" s="13">
        <f t="shared" si="6"/>
        <v>90</v>
      </c>
      <c r="M43" s="13">
        <f t="shared" si="6"/>
        <v>100</v>
      </c>
      <c r="N43" s="13">
        <f t="shared" si="6"/>
        <v>110</v>
      </c>
      <c r="O43" s="13">
        <f t="shared" si="6"/>
        <v>120</v>
      </c>
      <c r="P43" s="13">
        <f t="shared" si="6"/>
        <v>130</v>
      </c>
      <c r="Q43" s="13">
        <f t="shared" si="6"/>
        <v>140</v>
      </c>
      <c r="R43" s="13">
        <f t="shared" si="6"/>
        <v>150</v>
      </c>
    </row>
    <row r="44" spans="1:18" x14ac:dyDescent="0.25">
      <c r="A44" s="12">
        <v>36</v>
      </c>
      <c r="B44" s="14">
        <f t="shared" si="2"/>
        <v>1.5354022744967959</v>
      </c>
      <c r="C44" s="13">
        <f t="shared" si="0"/>
        <v>30.70804548993592</v>
      </c>
      <c r="D44" s="13">
        <f t="shared" si="4"/>
        <v>10</v>
      </c>
      <c r="E44" s="13">
        <f t="shared" si="6"/>
        <v>20</v>
      </c>
      <c r="F44" s="13">
        <f t="shared" si="6"/>
        <v>30</v>
      </c>
      <c r="G44" s="13">
        <f t="shared" si="6"/>
        <v>40</v>
      </c>
      <c r="H44" s="13">
        <f t="shared" si="6"/>
        <v>50</v>
      </c>
      <c r="I44" s="13">
        <f t="shared" si="6"/>
        <v>60</v>
      </c>
      <c r="J44" s="13">
        <f t="shared" si="6"/>
        <v>70</v>
      </c>
      <c r="K44" s="13">
        <f t="shared" si="6"/>
        <v>80</v>
      </c>
      <c r="L44" s="13">
        <f t="shared" si="6"/>
        <v>90</v>
      </c>
      <c r="M44" s="13">
        <f t="shared" si="6"/>
        <v>100</v>
      </c>
      <c r="N44" s="13">
        <f t="shared" si="6"/>
        <v>110</v>
      </c>
      <c r="O44" s="13">
        <f t="shared" si="6"/>
        <v>120</v>
      </c>
      <c r="P44" s="13">
        <f t="shared" si="6"/>
        <v>130</v>
      </c>
      <c r="Q44" s="13">
        <f t="shared" si="6"/>
        <v>140</v>
      </c>
      <c r="R44" s="13">
        <f t="shared" si="6"/>
        <v>150</v>
      </c>
    </row>
    <row r="45" spans="1:18" x14ac:dyDescent="0.25">
      <c r="A45" s="12">
        <v>37</v>
      </c>
      <c r="B45" s="14">
        <f t="shared" si="2"/>
        <v>1.5780523376772624</v>
      </c>
      <c r="C45" s="13">
        <f t="shared" si="0"/>
        <v>31.561046753545249</v>
      </c>
      <c r="D45" s="13">
        <f t="shared" si="4"/>
        <v>10</v>
      </c>
      <c r="E45" s="13">
        <f t="shared" si="6"/>
        <v>20</v>
      </c>
      <c r="F45" s="13">
        <f t="shared" si="6"/>
        <v>30</v>
      </c>
      <c r="G45" s="13">
        <f t="shared" si="6"/>
        <v>40</v>
      </c>
      <c r="H45" s="13">
        <f t="shared" si="6"/>
        <v>50</v>
      </c>
      <c r="I45" s="13">
        <f t="shared" si="6"/>
        <v>60</v>
      </c>
      <c r="J45" s="13">
        <f t="shared" si="6"/>
        <v>70</v>
      </c>
      <c r="K45" s="13">
        <f t="shared" si="6"/>
        <v>80</v>
      </c>
      <c r="L45" s="13">
        <f t="shared" si="6"/>
        <v>90</v>
      </c>
      <c r="M45" s="13">
        <f t="shared" si="6"/>
        <v>100</v>
      </c>
      <c r="N45" s="13">
        <f t="shared" si="6"/>
        <v>110</v>
      </c>
      <c r="O45" s="13">
        <f t="shared" si="6"/>
        <v>120</v>
      </c>
      <c r="P45" s="13">
        <f t="shared" si="6"/>
        <v>130</v>
      </c>
      <c r="Q45" s="13">
        <f t="shared" si="6"/>
        <v>140</v>
      </c>
      <c r="R45" s="13">
        <f t="shared" si="6"/>
        <v>150</v>
      </c>
    </row>
    <row r="46" spans="1:18" x14ac:dyDescent="0.25">
      <c r="A46" s="12">
        <v>38</v>
      </c>
      <c r="B46" s="14">
        <f t="shared" si="2"/>
        <v>1.6207024008577291</v>
      </c>
      <c r="C46" s="13">
        <f t="shared" si="0"/>
        <v>32.414048017154585</v>
      </c>
      <c r="D46" s="13">
        <f t="shared" si="4"/>
        <v>10</v>
      </c>
      <c r="E46" s="13">
        <f t="shared" si="6"/>
        <v>20</v>
      </c>
      <c r="F46" s="13">
        <f t="shared" si="6"/>
        <v>30</v>
      </c>
      <c r="G46" s="13">
        <f t="shared" si="6"/>
        <v>40</v>
      </c>
      <c r="H46" s="13">
        <f t="shared" si="6"/>
        <v>50</v>
      </c>
      <c r="I46" s="13">
        <f t="shared" si="6"/>
        <v>60</v>
      </c>
      <c r="J46" s="13">
        <f t="shared" si="6"/>
        <v>70</v>
      </c>
      <c r="K46" s="13">
        <f t="shared" si="6"/>
        <v>80</v>
      </c>
      <c r="L46" s="13">
        <f t="shared" si="6"/>
        <v>90</v>
      </c>
      <c r="M46" s="13">
        <f t="shared" si="6"/>
        <v>100</v>
      </c>
      <c r="N46" s="13">
        <f t="shared" si="6"/>
        <v>110</v>
      </c>
      <c r="O46" s="13">
        <f t="shared" si="6"/>
        <v>120</v>
      </c>
      <c r="P46" s="13">
        <f t="shared" si="6"/>
        <v>130</v>
      </c>
      <c r="Q46" s="13">
        <f t="shared" si="6"/>
        <v>140</v>
      </c>
      <c r="R46" s="13">
        <f t="shared" si="6"/>
        <v>150</v>
      </c>
    </row>
    <row r="47" spans="1:18" x14ac:dyDescent="0.25">
      <c r="A47" s="12">
        <v>39</v>
      </c>
      <c r="B47" s="14">
        <f t="shared" si="2"/>
        <v>1.6633524640381956</v>
      </c>
      <c r="C47" s="13">
        <f t="shared" si="0"/>
        <v>33.267049280763914</v>
      </c>
      <c r="D47" s="13">
        <f t="shared" si="4"/>
        <v>10</v>
      </c>
      <c r="E47" s="13">
        <f t="shared" si="6"/>
        <v>20</v>
      </c>
      <c r="F47" s="13">
        <f t="shared" si="6"/>
        <v>30</v>
      </c>
      <c r="G47" s="13">
        <f t="shared" si="6"/>
        <v>40</v>
      </c>
      <c r="H47" s="13">
        <f t="shared" si="6"/>
        <v>50</v>
      </c>
      <c r="I47" s="13">
        <f t="shared" si="6"/>
        <v>60</v>
      </c>
      <c r="J47" s="13">
        <f t="shared" si="6"/>
        <v>70</v>
      </c>
      <c r="K47" s="13">
        <f t="shared" si="6"/>
        <v>80</v>
      </c>
      <c r="L47" s="13">
        <f t="shared" si="6"/>
        <v>90</v>
      </c>
      <c r="M47" s="13">
        <f t="shared" si="6"/>
        <v>100</v>
      </c>
      <c r="N47" s="13">
        <f t="shared" si="6"/>
        <v>110</v>
      </c>
      <c r="O47" s="13">
        <f t="shared" si="6"/>
        <v>120</v>
      </c>
      <c r="P47" s="13">
        <f t="shared" si="6"/>
        <v>130</v>
      </c>
      <c r="Q47" s="13">
        <f t="shared" si="6"/>
        <v>140</v>
      </c>
      <c r="R47" s="13">
        <f t="shared" si="6"/>
        <v>150</v>
      </c>
    </row>
    <row r="48" spans="1:18" x14ac:dyDescent="0.25">
      <c r="A48" s="12">
        <v>40</v>
      </c>
      <c r="B48" s="14">
        <f t="shared" si="2"/>
        <v>1.7060025272186621</v>
      </c>
      <c r="C48" s="13">
        <f t="shared" si="0"/>
        <v>34.120050544373242</v>
      </c>
      <c r="D48" s="13">
        <f t="shared" si="4"/>
        <v>10</v>
      </c>
      <c r="E48" s="13">
        <f t="shared" ref="E48:R57" si="7">IF($B48&lt;=$B$2,E$6,E$6-0.5*$B$3*($B48-$B$2)^2)</f>
        <v>20</v>
      </c>
      <c r="F48" s="13">
        <f t="shared" si="7"/>
        <v>30</v>
      </c>
      <c r="G48" s="13">
        <f t="shared" si="7"/>
        <v>40</v>
      </c>
      <c r="H48" s="13">
        <f t="shared" si="7"/>
        <v>50</v>
      </c>
      <c r="I48" s="13">
        <f t="shared" si="7"/>
        <v>60</v>
      </c>
      <c r="J48" s="13">
        <f t="shared" si="7"/>
        <v>70</v>
      </c>
      <c r="K48" s="13">
        <f t="shared" si="7"/>
        <v>80</v>
      </c>
      <c r="L48" s="13">
        <f t="shared" si="7"/>
        <v>90</v>
      </c>
      <c r="M48" s="13">
        <f t="shared" si="7"/>
        <v>100</v>
      </c>
      <c r="N48" s="13">
        <f t="shared" si="7"/>
        <v>110</v>
      </c>
      <c r="O48" s="13">
        <f t="shared" si="7"/>
        <v>120</v>
      </c>
      <c r="P48" s="13">
        <f t="shared" si="7"/>
        <v>130</v>
      </c>
      <c r="Q48" s="13">
        <f t="shared" si="7"/>
        <v>140</v>
      </c>
      <c r="R48" s="13">
        <f t="shared" si="7"/>
        <v>150</v>
      </c>
    </row>
    <row r="49" spans="1:18" x14ac:dyDescent="0.25">
      <c r="A49" s="12">
        <v>41</v>
      </c>
      <c r="B49" s="14">
        <f t="shared" si="2"/>
        <v>1.7486525903991288</v>
      </c>
      <c r="C49" s="13">
        <f t="shared" si="0"/>
        <v>34.973051807982579</v>
      </c>
      <c r="D49" s="13">
        <f t="shared" si="4"/>
        <v>10</v>
      </c>
      <c r="E49" s="13">
        <f t="shared" si="7"/>
        <v>20</v>
      </c>
      <c r="F49" s="13">
        <f t="shared" si="7"/>
        <v>30</v>
      </c>
      <c r="G49" s="13">
        <f t="shared" si="7"/>
        <v>40</v>
      </c>
      <c r="H49" s="13">
        <f t="shared" si="7"/>
        <v>50</v>
      </c>
      <c r="I49" s="13">
        <f t="shared" si="7"/>
        <v>60</v>
      </c>
      <c r="J49" s="13">
        <f t="shared" si="7"/>
        <v>70</v>
      </c>
      <c r="K49" s="13">
        <f t="shared" si="7"/>
        <v>80</v>
      </c>
      <c r="L49" s="13">
        <f t="shared" si="7"/>
        <v>90</v>
      </c>
      <c r="M49" s="13">
        <f t="shared" si="7"/>
        <v>100</v>
      </c>
      <c r="N49" s="13">
        <f t="shared" si="7"/>
        <v>110</v>
      </c>
      <c r="O49" s="13">
        <f t="shared" si="7"/>
        <v>120</v>
      </c>
      <c r="P49" s="13">
        <f t="shared" si="7"/>
        <v>130</v>
      </c>
      <c r="Q49" s="13">
        <f t="shared" si="7"/>
        <v>140</v>
      </c>
      <c r="R49" s="13">
        <f t="shared" si="7"/>
        <v>150</v>
      </c>
    </row>
    <row r="50" spans="1:18" x14ac:dyDescent="0.25">
      <c r="A50" s="12">
        <v>42</v>
      </c>
      <c r="B50" s="14">
        <f t="shared" si="2"/>
        <v>1.7913026535795953</v>
      </c>
      <c r="C50" s="13">
        <f t="shared" si="0"/>
        <v>35.826053071591907</v>
      </c>
      <c r="D50" s="13">
        <f t="shared" si="4"/>
        <v>10</v>
      </c>
      <c r="E50" s="13">
        <f t="shared" si="7"/>
        <v>20</v>
      </c>
      <c r="F50" s="13">
        <f t="shared" si="7"/>
        <v>30</v>
      </c>
      <c r="G50" s="13">
        <f t="shared" si="7"/>
        <v>40</v>
      </c>
      <c r="H50" s="13">
        <f t="shared" si="7"/>
        <v>50</v>
      </c>
      <c r="I50" s="13">
        <f t="shared" si="7"/>
        <v>60</v>
      </c>
      <c r="J50" s="13">
        <f t="shared" si="7"/>
        <v>70</v>
      </c>
      <c r="K50" s="13">
        <f t="shared" si="7"/>
        <v>80</v>
      </c>
      <c r="L50" s="13">
        <f t="shared" si="7"/>
        <v>90</v>
      </c>
      <c r="M50" s="13">
        <f t="shared" si="7"/>
        <v>100</v>
      </c>
      <c r="N50" s="13">
        <f t="shared" si="7"/>
        <v>110</v>
      </c>
      <c r="O50" s="13">
        <f t="shared" si="7"/>
        <v>120</v>
      </c>
      <c r="P50" s="13">
        <f t="shared" si="7"/>
        <v>130</v>
      </c>
      <c r="Q50" s="13">
        <f t="shared" si="7"/>
        <v>140</v>
      </c>
      <c r="R50" s="13">
        <f t="shared" si="7"/>
        <v>150</v>
      </c>
    </row>
    <row r="51" spans="1:18" x14ac:dyDescent="0.25">
      <c r="A51" s="12">
        <v>43</v>
      </c>
      <c r="B51" s="14">
        <f t="shared" si="2"/>
        <v>1.8339527167600618</v>
      </c>
      <c r="C51" s="13">
        <f t="shared" si="0"/>
        <v>36.679054335201236</v>
      </c>
      <c r="D51" s="13">
        <f t="shared" si="4"/>
        <v>10</v>
      </c>
      <c r="E51" s="13">
        <f t="shared" si="7"/>
        <v>20</v>
      </c>
      <c r="F51" s="13">
        <f t="shared" si="7"/>
        <v>30</v>
      </c>
      <c r="G51" s="13">
        <f t="shared" si="7"/>
        <v>40</v>
      </c>
      <c r="H51" s="13">
        <f t="shared" si="7"/>
        <v>50</v>
      </c>
      <c r="I51" s="13">
        <f t="shared" si="7"/>
        <v>60</v>
      </c>
      <c r="J51" s="13">
        <f t="shared" si="7"/>
        <v>70</v>
      </c>
      <c r="K51" s="13">
        <f t="shared" si="7"/>
        <v>80</v>
      </c>
      <c r="L51" s="13">
        <f t="shared" si="7"/>
        <v>90</v>
      </c>
      <c r="M51" s="13">
        <f t="shared" si="7"/>
        <v>100</v>
      </c>
      <c r="N51" s="13">
        <f t="shared" si="7"/>
        <v>110</v>
      </c>
      <c r="O51" s="13">
        <f t="shared" si="7"/>
        <v>120</v>
      </c>
      <c r="P51" s="13">
        <f t="shared" si="7"/>
        <v>130</v>
      </c>
      <c r="Q51" s="13">
        <f t="shared" si="7"/>
        <v>140</v>
      </c>
      <c r="R51" s="13">
        <f t="shared" si="7"/>
        <v>150</v>
      </c>
    </row>
    <row r="52" spans="1:18" x14ac:dyDescent="0.25">
      <c r="A52" s="12">
        <v>44</v>
      </c>
      <c r="B52" s="14">
        <f t="shared" si="2"/>
        <v>1.8766027799405283</v>
      </c>
      <c r="C52" s="13">
        <f t="shared" si="0"/>
        <v>37.532055598810565</v>
      </c>
      <c r="D52" s="13">
        <f t="shared" si="4"/>
        <v>10</v>
      </c>
      <c r="E52" s="13">
        <f t="shared" si="7"/>
        <v>20</v>
      </c>
      <c r="F52" s="13">
        <f t="shared" si="7"/>
        <v>30</v>
      </c>
      <c r="G52" s="13">
        <f t="shared" si="7"/>
        <v>40</v>
      </c>
      <c r="H52" s="13">
        <f t="shared" si="7"/>
        <v>50</v>
      </c>
      <c r="I52" s="13">
        <f t="shared" si="7"/>
        <v>60</v>
      </c>
      <c r="J52" s="13">
        <f t="shared" si="7"/>
        <v>70</v>
      </c>
      <c r="K52" s="13">
        <f t="shared" si="7"/>
        <v>80</v>
      </c>
      <c r="L52" s="13">
        <f t="shared" si="7"/>
        <v>90</v>
      </c>
      <c r="M52" s="13">
        <f t="shared" si="7"/>
        <v>100</v>
      </c>
      <c r="N52" s="13">
        <f t="shared" si="7"/>
        <v>110</v>
      </c>
      <c r="O52" s="13">
        <f t="shared" si="7"/>
        <v>120</v>
      </c>
      <c r="P52" s="13">
        <f t="shared" si="7"/>
        <v>130</v>
      </c>
      <c r="Q52" s="13">
        <f t="shared" si="7"/>
        <v>140</v>
      </c>
      <c r="R52" s="13">
        <f t="shared" si="7"/>
        <v>150</v>
      </c>
    </row>
    <row r="53" spans="1:18" x14ac:dyDescent="0.25">
      <c r="A53" s="12">
        <v>45</v>
      </c>
      <c r="B53" s="14">
        <f t="shared" si="2"/>
        <v>1.919252843120995</v>
      </c>
      <c r="C53" s="13">
        <f t="shared" si="0"/>
        <v>38.385056862419901</v>
      </c>
      <c r="D53" s="13">
        <f t="shared" si="4"/>
        <v>10</v>
      </c>
      <c r="E53" s="13">
        <f t="shared" si="7"/>
        <v>20</v>
      </c>
      <c r="F53" s="13">
        <f t="shared" si="7"/>
        <v>30</v>
      </c>
      <c r="G53" s="13">
        <f t="shared" si="7"/>
        <v>40</v>
      </c>
      <c r="H53" s="13">
        <f t="shared" si="7"/>
        <v>50</v>
      </c>
      <c r="I53" s="13">
        <f t="shared" si="7"/>
        <v>60</v>
      </c>
      <c r="J53" s="13">
        <f t="shared" si="7"/>
        <v>70</v>
      </c>
      <c r="K53" s="13">
        <f t="shared" si="7"/>
        <v>80</v>
      </c>
      <c r="L53" s="13">
        <f t="shared" si="7"/>
        <v>90</v>
      </c>
      <c r="M53" s="13">
        <f t="shared" si="7"/>
        <v>100</v>
      </c>
      <c r="N53" s="13">
        <f t="shared" si="7"/>
        <v>110</v>
      </c>
      <c r="O53" s="13">
        <f t="shared" si="7"/>
        <v>120</v>
      </c>
      <c r="P53" s="13">
        <f t="shared" si="7"/>
        <v>130</v>
      </c>
      <c r="Q53" s="13">
        <f t="shared" si="7"/>
        <v>140</v>
      </c>
      <c r="R53" s="13">
        <f t="shared" si="7"/>
        <v>150</v>
      </c>
    </row>
    <row r="54" spans="1:18" x14ac:dyDescent="0.25">
      <c r="A54" s="12">
        <v>46</v>
      </c>
      <c r="B54" s="14">
        <f t="shared" si="2"/>
        <v>1.9619029063014615</v>
      </c>
      <c r="C54" s="13">
        <f t="shared" si="0"/>
        <v>39.23805812602923</v>
      </c>
      <c r="D54" s="13">
        <f t="shared" si="4"/>
        <v>10</v>
      </c>
      <c r="E54" s="13">
        <f t="shared" si="7"/>
        <v>20</v>
      </c>
      <c r="F54" s="13">
        <f t="shared" si="7"/>
        <v>30</v>
      </c>
      <c r="G54" s="13">
        <f t="shared" si="7"/>
        <v>40</v>
      </c>
      <c r="H54" s="13">
        <f t="shared" si="7"/>
        <v>50</v>
      </c>
      <c r="I54" s="13">
        <f t="shared" si="7"/>
        <v>60</v>
      </c>
      <c r="J54" s="13">
        <f t="shared" si="7"/>
        <v>70</v>
      </c>
      <c r="K54" s="13">
        <f t="shared" si="7"/>
        <v>80</v>
      </c>
      <c r="L54" s="13">
        <f t="shared" si="7"/>
        <v>90</v>
      </c>
      <c r="M54" s="13">
        <f t="shared" si="7"/>
        <v>100</v>
      </c>
      <c r="N54" s="13">
        <f t="shared" si="7"/>
        <v>110</v>
      </c>
      <c r="O54" s="13">
        <f t="shared" si="7"/>
        <v>120</v>
      </c>
      <c r="P54" s="13">
        <f t="shared" si="7"/>
        <v>130</v>
      </c>
      <c r="Q54" s="13">
        <f t="shared" si="7"/>
        <v>140</v>
      </c>
      <c r="R54" s="13">
        <f t="shared" si="7"/>
        <v>150</v>
      </c>
    </row>
    <row r="55" spans="1:18" x14ac:dyDescent="0.25">
      <c r="A55" s="12">
        <v>47</v>
      </c>
      <c r="B55" s="14">
        <f t="shared" si="2"/>
        <v>2.004552969481928</v>
      </c>
      <c r="C55" s="13">
        <f t="shared" si="0"/>
        <v>40.091059389638559</v>
      </c>
      <c r="D55" s="13">
        <f t="shared" si="4"/>
        <v>10</v>
      </c>
      <c r="E55" s="13">
        <f t="shared" si="7"/>
        <v>20</v>
      </c>
      <c r="F55" s="13">
        <f t="shared" si="7"/>
        <v>30</v>
      </c>
      <c r="G55" s="13">
        <f t="shared" si="7"/>
        <v>40</v>
      </c>
      <c r="H55" s="13">
        <f t="shared" si="7"/>
        <v>50</v>
      </c>
      <c r="I55" s="13">
        <f t="shared" si="7"/>
        <v>60</v>
      </c>
      <c r="J55" s="13">
        <f t="shared" si="7"/>
        <v>70</v>
      </c>
      <c r="K55" s="13">
        <f t="shared" si="7"/>
        <v>80</v>
      </c>
      <c r="L55" s="13">
        <f t="shared" si="7"/>
        <v>90</v>
      </c>
      <c r="M55" s="13">
        <f t="shared" si="7"/>
        <v>100</v>
      </c>
      <c r="N55" s="13">
        <f t="shared" si="7"/>
        <v>110</v>
      </c>
      <c r="O55" s="13">
        <f t="shared" si="7"/>
        <v>120</v>
      </c>
      <c r="P55" s="13">
        <f t="shared" si="7"/>
        <v>130</v>
      </c>
      <c r="Q55" s="13">
        <f t="shared" si="7"/>
        <v>140</v>
      </c>
      <c r="R55" s="13">
        <f t="shared" si="7"/>
        <v>150</v>
      </c>
    </row>
    <row r="56" spans="1:18" x14ac:dyDescent="0.25">
      <c r="A56" s="12">
        <v>48</v>
      </c>
      <c r="B56" s="14">
        <f t="shared" si="2"/>
        <v>2.0472030326623947</v>
      </c>
      <c r="C56" s="13">
        <f t="shared" si="0"/>
        <v>40.944060653247895</v>
      </c>
      <c r="D56" s="13">
        <f t="shared" si="4"/>
        <v>10</v>
      </c>
      <c r="E56" s="13">
        <f t="shared" si="7"/>
        <v>20</v>
      </c>
      <c r="F56" s="13">
        <f t="shared" si="7"/>
        <v>30</v>
      </c>
      <c r="G56" s="13">
        <f t="shared" si="7"/>
        <v>40</v>
      </c>
      <c r="H56" s="13">
        <f t="shared" si="7"/>
        <v>50</v>
      </c>
      <c r="I56" s="13">
        <f t="shared" si="7"/>
        <v>60</v>
      </c>
      <c r="J56" s="13">
        <f t="shared" si="7"/>
        <v>70</v>
      </c>
      <c r="K56" s="13">
        <f t="shared" si="7"/>
        <v>80</v>
      </c>
      <c r="L56" s="13">
        <f t="shared" si="7"/>
        <v>90</v>
      </c>
      <c r="M56" s="13">
        <f t="shared" si="7"/>
        <v>100</v>
      </c>
      <c r="N56" s="13">
        <f t="shared" si="7"/>
        <v>110</v>
      </c>
      <c r="O56" s="13">
        <f t="shared" si="7"/>
        <v>120</v>
      </c>
      <c r="P56" s="13">
        <f t="shared" si="7"/>
        <v>130</v>
      </c>
      <c r="Q56" s="13">
        <f t="shared" si="7"/>
        <v>140</v>
      </c>
      <c r="R56" s="13">
        <f t="shared" si="7"/>
        <v>150</v>
      </c>
    </row>
    <row r="57" spans="1:18" x14ac:dyDescent="0.25">
      <c r="A57" s="12">
        <v>49</v>
      </c>
      <c r="B57" s="14">
        <f t="shared" si="2"/>
        <v>2.0898530958428609</v>
      </c>
      <c r="C57" s="13">
        <f t="shared" si="0"/>
        <v>41.797061916857217</v>
      </c>
      <c r="D57" s="13">
        <f t="shared" si="4"/>
        <v>10</v>
      </c>
      <c r="E57" s="13">
        <f t="shared" si="7"/>
        <v>20</v>
      </c>
      <c r="F57" s="13">
        <f t="shared" si="7"/>
        <v>30</v>
      </c>
      <c r="G57" s="13">
        <f t="shared" si="7"/>
        <v>40</v>
      </c>
      <c r="H57" s="13">
        <f t="shared" si="7"/>
        <v>50</v>
      </c>
      <c r="I57" s="13">
        <f t="shared" si="7"/>
        <v>60</v>
      </c>
      <c r="J57" s="13">
        <f t="shared" si="7"/>
        <v>70</v>
      </c>
      <c r="K57" s="13">
        <f t="shared" si="7"/>
        <v>80</v>
      </c>
      <c r="L57" s="13">
        <f t="shared" si="7"/>
        <v>90</v>
      </c>
      <c r="M57" s="13">
        <f t="shared" si="7"/>
        <v>100</v>
      </c>
      <c r="N57" s="13">
        <f t="shared" si="7"/>
        <v>110</v>
      </c>
      <c r="O57" s="13">
        <f t="shared" si="7"/>
        <v>120</v>
      </c>
      <c r="P57" s="13">
        <f t="shared" si="7"/>
        <v>130</v>
      </c>
      <c r="Q57" s="13">
        <f t="shared" si="7"/>
        <v>140</v>
      </c>
      <c r="R57" s="13">
        <f t="shared" si="7"/>
        <v>150</v>
      </c>
    </row>
    <row r="58" spans="1:18" x14ac:dyDescent="0.25">
      <c r="A58" s="12">
        <v>50</v>
      </c>
      <c r="B58" s="14">
        <f t="shared" si="2"/>
        <v>2.1325031590233277</v>
      </c>
      <c r="C58" s="13">
        <f t="shared" si="0"/>
        <v>42.650063180466553</v>
      </c>
      <c r="D58" s="13">
        <f t="shared" si="4"/>
        <v>10</v>
      </c>
      <c r="E58" s="13">
        <f t="shared" ref="E58:R67" si="8">IF($B58&lt;=$B$2,E$6,E$6-0.5*$B$3*($B58-$B$2)^2)</f>
        <v>20</v>
      </c>
      <c r="F58" s="13">
        <f t="shared" si="8"/>
        <v>30</v>
      </c>
      <c r="G58" s="13">
        <f t="shared" si="8"/>
        <v>40</v>
      </c>
      <c r="H58" s="13">
        <f t="shared" si="8"/>
        <v>50</v>
      </c>
      <c r="I58" s="13">
        <f t="shared" si="8"/>
        <v>60</v>
      </c>
      <c r="J58" s="13">
        <f t="shared" si="8"/>
        <v>70</v>
      </c>
      <c r="K58" s="13">
        <f t="shared" si="8"/>
        <v>80</v>
      </c>
      <c r="L58" s="13">
        <f t="shared" si="8"/>
        <v>90</v>
      </c>
      <c r="M58" s="13">
        <f t="shared" si="8"/>
        <v>100</v>
      </c>
      <c r="N58" s="13">
        <f t="shared" si="8"/>
        <v>110</v>
      </c>
      <c r="O58" s="13">
        <f t="shared" si="8"/>
        <v>120</v>
      </c>
      <c r="P58" s="13">
        <f t="shared" si="8"/>
        <v>130</v>
      </c>
      <c r="Q58" s="13">
        <f t="shared" si="8"/>
        <v>140</v>
      </c>
      <c r="R58" s="13">
        <f t="shared" si="8"/>
        <v>150</v>
      </c>
    </row>
    <row r="59" spans="1:18" x14ac:dyDescent="0.25">
      <c r="A59" s="12">
        <v>51</v>
      </c>
      <c r="B59" s="14">
        <f t="shared" si="2"/>
        <v>2.1751532222037944</v>
      </c>
      <c r="C59" s="13">
        <f t="shared" si="0"/>
        <v>43.503064444075889</v>
      </c>
      <c r="D59" s="13">
        <f t="shared" si="4"/>
        <v>10</v>
      </c>
      <c r="E59" s="13">
        <f t="shared" si="8"/>
        <v>20</v>
      </c>
      <c r="F59" s="13">
        <f t="shared" si="8"/>
        <v>30</v>
      </c>
      <c r="G59" s="13">
        <f t="shared" si="8"/>
        <v>40</v>
      </c>
      <c r="H59" s="13">
        <f t="shared" si="8"/>
        <v>50</v>
      </c>
      <c r="I59" s="13">
        <f t="shared" si="8"/>
        <v>60</v>
      </c>
      <c r="J59" s="13">
        <f t="shared" si="8"/>
        <v>70</v>
      </c>
      <c r="K59" s="13">
        <f t="shared" si="8"/>
        <v>80</v>
      </c>
      <c r="L59" s="13">
        <f t="shared" si="8"/>
        <v>90</v>
      </c>
      <c r="M59" s="13">
        <f t="shared" si="8"/>
        <v>100</v>
      </c>
      <c r="N59" s="13">
        <f t="shared" si="8"/>
        <v>110</v>
      </c>
      <c r="O59" s="13">
        <f t="shared" si="8"/>
        <v>120</v>
      </c>
      <c r="P59" s="13">
        <f t="shared" si="8"/>
        <v>130</v>
      </c>
      <c r="Q59" s="13">
        <f t="shared" si="8"/>
        <v>140</v>
      </c>
      <c r="R59" s="13">
        <f t="shared" si="8"/>
        <v>150</v>
      </c>
    </row>
    <row r="60" spans="1:18" x14ac:dyDescent="0.25">
      <c r="A60" s="12">
        <v>52</v>
      </c>
      <c r="B60" s="14">
        <f t="shared" si="2"/>
        <v>2.2178032853842606</v>
      </c>
      <c r="C60" s="13">
        <f t="shared" si="0"/>
        <v>44.356065707685211</v>
      </c>
      <c r="D60" s="13">
        <f t="shared" si="4"/>
        <v>10</v>
      </c>
      <c r="E60" s="13">
        <f t="shared" si="8"/>
        <v>20</v>
      </c>
      <c r="F60" s="13">
        <f t="shared" si="8"/>
        <v>30</v>
      </c>
      <c r="G60" s="13">
        <f t="shared" si="8"/>
        <v>40</v>
      </c>
      <c r="H60" s="13">
        <f t="shared" si="8"/>
        <v>50</v>
      </c>
      <c r="I60" s="13">
        <f t="shared" si="8"/>
        <v>60</v>
      </c>
      <c r="J60" s="13">
        <f t="shared" si="8"/>
        <v>70</v>
      </c>
      <c r="K60" s="13">
        <f t="shared" si="8"/>
        <v>80</v>
      </c>
      <c r="L60" s="13">
        <f t="shared" si="8"/>
        <v>90</v>
      </c>
      <c r="M60" s="13">
        <f t="shared" si="8"/>
        <v>100</v>
      </c>
      <c r="N60" s="13">
        <f t="shared" si="8"/>
        <v>110</v>
      </c>
      <c r="O60" s="13">
        <f t="shared" si="8"/>
        <v>120</v>
      </c>
      <c r="P60" s="13">
        <f t="shared" si="8"/>
        <v>130</v>
      </c>
      <c r="Q60" s="13">
        <f t="shared" si="8"/>
        <v>140</v>
      </c>
      <c r="R60" s="13">
        <f t="shared" si="8"/>
        <v>150</v>
      </c>
    </row>
    <row r="61" spans="1:18" x14ac:dyDescent="0.25">
      <c r="A61" s="12">
        <v>53</v>
      </c>
      <c r="B61" s="14">
        <f t="shared" si="2"/>
        <v>2.2604533485647273</v>
      </c>
      <c r="C61" s="13">
        <f t="shared" si="0"/>
        <v>45.209066971294547</v>
      </c>
      <c r="D61" s="13">
        <f t="shared" si="4"/>
        <v>10</v>
      </c>
      <c r="E61" s="13">
        <f t="shared" si="8"/>
        <v>20</v>
      </c>
      <c r="F61" s="13">
        <f t="shared" si="8"/>
        <v>30</v>
      </c>
      <c r="G61" s="13">
        <f t="shared" si="8"/>
        <v>40</v>
      </c>
      <c r="H61" s="13">
        <f t="shared" si="8"/>
        <v>50</v>
      </c>
      <c r="I61" s="13">
        <f t="shared" si="8"/>
        <v>60</v>
      </c>
      <c r="J61" s="13">
        <f t="shared" si="8"/>
        <v>70</v>
      </c>
      <c r="K61" s="13">
        <f t="shared" si="8"/>
        <v>80</v>
      </c>
      <c r="L61" s="13">
        <f t="shared" si="8"/>
        <v>90</v>
      </c>
      <c r="M61" s="13">
        <f t="shared" si="8"/>
        <v>100</v>
      </c>
      <c r="N61" s="13">
        <f t="shared" si="8"/>
        <v>110</v>
      </c>
      <c r="O61" s="13">
        <f t="shared" si="8"/>
        <v>120</v>
      </c>
      <c r="P61" s="13">
        <f t="shared" si="8"/>
        <v>130</v>
      </c>
      <c r="Q61" s="13">
        <f t="shared" si="8"/>
        <v>140</v>
      </c>
      <c r="R61" s="13">
        <f t="shared" si="8"/>
        <v>150</v>
      </c>
    </row>
    <row r="62" spans="1:18" x14ac:dyDescent="0.25">
      <c r="A62" s="12">
        <v>54</v>
      </c>
      <c r="B62" s="14">
        <f t="shared" si="2"/>
        <v>2.3031034117451941</v>
      </c>
      <c r="C62" s="13">
        <f t="shared" si="0"/>
        <v>46.062068234903883</v>
      </c>
      <c r="D62" s="13">
        <f t="shared" si="4"/>
        <v>10</v>
      </c>
      <c r="E62" s="13">
        <f t="shared" si="8"/>
        <v>20</v>
      </c>
      <c r="F62" s="13">
        <f t="shared" si="8"/>
        <v>30</v>
      </c>
      <c r="G62" s="13">
        <f t="shared" si="8"/>
        <v>40</v>
      </c>
      <c r="H62" s="13">
        <f t="shared" si="8"/>
        <v>50</v>
      </c>
      <c r="I62" s="13">
        <f t="shared" si="8"/>
        <v>60</v>
      </c>
      <c r="J62" s="13">
        <f t="shared" si="8"/>
        <v>70</v>
      </c>
      <c r="K62" s="13">
        <f t="shared" si="8"/>
        <v>80</v>
      </c>
      <c r="L62" s="13">
        <f t="shared" si="8"/>
        <v>90</v>
      </c>
      <c r="M62" s="13">
        <f t="shared" si="8"/>
        <v>100</v>
      </c>
      <c r="N62" s="13">
        <f t="shared" si="8"/>
        <v>110</v>
      </c>
      <c r="O62" s="13">
        <f t="shared" si="8"/>
        <v>120</v>
      </c>
      <c r="P62" s="13">
        <f t="shared" si="8"/>
        <v>130</v>
      </c>
      <c r="Q62" s="13">
        <f t="shared" si="8"/>
        <v>140</v>
      </c>
      <c r="R62" s="13">
        <f t="shared" si="8"/>
        <v>150</v>
      </c>
    </row>
    <row r="63" spans="1:18" x14ac:dyDescent="0.25">
      <c r="A63" s="12">
        <v>55</v>
      </c>
      <c r="B63" s="14">
        <f t="shared" si="2"/>
        <v>2.3457534749256603</v>
      </c>
      <c r="C63" s="13">
        <f t="shared" si="0"/>
        <v>46.915069498513205</v>
      </c>
      <c r="D63" s="13">
        <f t="shared" si="4"/>
        <v>10</v>
      </c>
      <c r="E63" s="13">
        <f t="shared" si="8"/>
        <v>20</v>
      </c>
      <c r="F63" s="13">
        <f t="shared" si="8"/>
        <v>30</v>
      </c>
      <c r="G63" s="13">
        <f t="shared" si="8"/>
        <v>40</v>
      </c>
      <c r="H63" s="13">
        <f t="shared" si="8"/>
        <v>50</v>
      </c>
      <c r="I63" s="13">
        <f t="shared" si="8"/>
        <v>60</v>
      </c>
      <c r="J63" s="13">
        <f t="shared" si="8"/>
        <v>70</v>
      </c>
      <c r="K63" s="13">
        <f t="shared" si="8"/>
        <v>80</v>
      </c>
      <c r="L63" s="13">
        <f t="shared" si="8"/>
        <v>90</v>
      </c>
      <c r="M63" s="13">
        <f t="shared" si="8"/>
        <v>100</v>
      </c>
      <c r="N63" s="13">
        <f t="shared" si="8"/>
        <v>110</v>
      </c>
      <c r="O63" s="13">
        <f t="shared" si="8"/>
        <v>120</v>
      </c>
      <c r="P63" s="13">
        <f t="shared" si="8"/>
        <v>130</v>
      </c>
      <c r="Q63" s="13">
        <f t="shared" si="8"/>
        <v>140</v>
      </c>
      <c r="R63" s="13">
        <f t="shared" si="8"/>
        <v>150</v>
      </c>
    </row>
    <row r="64" spans="1:18" x14ac:dyDescent="0.25">
      <c r="A64" s="12">
        <v>56</v>
      </c>
      <c r="B64" s="14">
        <f t="shared" si="2"/>
        <v>2.388403538106127</v>
      </c>
      <c r="C64" s="13">
        <f t="shared" si="0"/>
        <v>47.768070762122541</v>
      </c>
      <c r="D64" s="13">
        <f t="shared" si="4"/>
        <v>10</v>
      </c>
      <c r="E64" s="13">
        <f t="shared" si="8"/>
        <v>20</v>
      </c>
      <c r="F64" s="13">
        <f t="shared" si="8"/>
        <v>30</v>
      </c>
      <c r="G64" s="13">
        <f t="shared" si="8"/>
        <v>40</v>
      </c>
      <c r="H64" s="13">
        <f t="shared" si="8"/>
        <v>50</v>
      </c>
      <c r="I64" s="13">
        <f t="shared" si="8"/>
        <v>60</v>
      </c>
      <c r="J64" s="13">
        <f t="shared" si="8"/>
        <v>70</v>
      </c>
      <c r="K64" s="13">
        <f t="shared" si="8"/>
        <v>80</v>
      </c>
      <c r="L64" s="13">
        <f t="shared" si="8"/>
        <v>90</v>
      </c>
      <c r="M64" s="13">
        <f t="shared" si="8"/>
        <v>100</v>
      </c>
      <c r="N64" s="13">
        <f t="shared" si="8"/>
        <v>110</v>
      </c>
      <c r="O64" s="13">
        <f t="shared" si="8"/>
        <v>120</v>
      </c>
      <c r="P64" s="13">
        <f t="shared" si="8"/>
        <v>130</v>
      </c>
      <c r="Q64" s="13">
        <f t="shared" si="8"/>
        <v>140</v>
      </c>
      <c r="R64" s="13">
        <f t="shared" si="8"/>
        <v>150</v>
      </c>
    </row>
    <row r="65" spans="1:18" x14ac:dyDescent="0.25">
      <c r="A65" s="12">
        <v>57</v>
      </c>
      <c r="B65" s="14">
        <f t="shared" si="2"/>
        <v>2.4310536012865938</v>
      </c>
      <c r="C65" s="13">
        <f t="shared" si="0"/>
        <v>48.621072025731877</v>
      </c>
      <c r="D65" s="13">
        <f t="shared" si="4"/>
        <v>10</v>
      </c>
      <c r="E65" s="13">
        <f t="shared" si="8"/>
        <v>20</v>
      </c>
      <c r="F65" s="13">
        <f t="shared" si="8"/>
        <v>30</v>
      </c>
      <c r="G65" s="13">
        <f t="shared" si="8"/>
        <v>40</v>
      </c>
      <c r="H65" s="13">
        <f t="shared" si="8"/>
        <v>50</v>
      </c>
      <c r="I65" s="13">
        <f t="shared" si="8"/>
        <v>60</v>
      </c>
      <c r="J65" s="13">
        <f t="shared" si="8"/>
        <v>70</v>
      </c>
      <c r="K65" s="13">
        <f t="shared" si="8"/>
        <v>80</v>
      </c>
      <c r="L65" s="13">
        <f t="shared" si="8"/>
        <v>90</v>
      </c>
      <c r="M65" s="13">
        <f t="shared" si="8"/>
        <v>100</v>
      </c>
      <c r="N65" s="13">
        <f t="shared" si="8"/>
        <v>110</v>
      </c>
      <c r="O65" s="13">
        <f t="shared" si="8"/>
        <v>120</v>
      </c>
      <c r="P65" s="13">
        <f t="shared" si="8"/>
        <v>130</v>
      </c>
      <c r="Q65" s="13">
        <f t="shared" si="8"/>
        <v>140</v>
      </c>
      <c r="R65" s="13">
        <f t="shared" si="8"/>
        <v>150</v>
      </c>
    </row>
    <row r="66" spans="1:18" x14ac:dyDescent="0.25">
      <c r="A66" s="12">
        <v>58</v>
      </c>
      <c r="B66" s="14">
        <f t="shared" si="2"/>
        <v>2.47370366446706</v>
      </c>
      <c r="C66" s="13">
        <f t="shared" si="0"/>
        <v>49.474073289341199</v>
      </c>
      <c r="D66" s="13">
        <f t="shared" si="4"/>
        <v>10</v>
      </c>
      <c r="E66" s="13">
        <f t="shared" si="8"/>
        <v>20</v>
      </c>
      <c r="F66" s="13">
        <f t="shared" si="8"/>
        <v>30</v>
      </c>
      <c r="G66" s="13">
        <f t="shared" si="8"/>
        <v>40</v>
      </c>
      <c r="H66" s="13">
        <f t="shared" si="8"/>
        <v>50</v>
      </c>
      <c r="I66" s="13">
        <f t="shared" si="8"/>
        <v>60</v>
      </c>
      <c r="J66" s="13">
        <f t="shared" si="8"/>
        <v>70</v>
      </c>
      <c r="K66" s="13">
        <f t="shared" si="8"/>
        <v>80</v>
      </c>
      <c r="L66" s="13">
        <f t="shared" si="8"/>
        <v>90</v>
      </c>
      <c r="M66" s="13">
        <f t="shared" si="8"/>
        <v>100</v>
      </c>
      <c r="N66" s="13">
        <f t="shared" si="8"/>
        <v>110</v>
      </c>
      <c r="O66" s="13">
        <f t="shared" si="8"/>
        <v>120</v>
      </c>
      <c r="P66" s="13">
        <f t="shared" si="8"/>
        <v>130</v>
      </c>
      <c r="Q66" s="13">
        <f t="shared" si="8"/>
        <v>140</v>
      </c>
      <c r="R66" s="13">
        <f t="shared" si="8"/>
        <v>150</v>
      </c>
    </row>
    <row r="67" spans="1:18" x14ac:dyDescent="0.25">
      <c r="A67" s="12">
        <v>59</v>
      </c>
      <c r="B67" s="14">
        <f t="shared" si="2"/>
        <v>2.5163537276475267</v>
      </c>
      <c r="C67" s="13">
        <f t="shared" si="0"/>
        <v>50.327074552950535</v>
      </c>
      <c r="D67" s="13">
        <f t="shared" si="4"/>
        <v>10</v>
      </c>
      <c r="E67" s="13">
        <f t="shared" si="8"/>
        <v>20</v>
      </c>
      <c r="F67" s="13">
        <f t="shared" si="8"/>
        <v>30</v>
      </c>
      <c r="G67" s="13">
        <f t="shared" si="8"/>
        <v>40</v>
      </c>
      <c r="H67" s="13">
        <f t="shared" si="8"/>
        <v>50</v>
      </c>
      <c r="I67" s="13">
        <f t="shared" si="8"/>
        <v>60</v>
      </c>
      <c r="J67" s="13">
        <f t="shared" si="8"/>
        <v>70</v>
      </c>
      <c r="K67" s="13">
        <f t="shared" si="8"/>
        <v>80</v>
      </c>
      <c r="L67" s="13">
        <f t="shared" si="8"/>
        <v>90</v>
      </c>
      <c r="M67" s="13">
        <f t="shared" si="8"/>
        <v>100</v>
      </c>
      <c r="N67" s="13">
        <f t="shared" si="8"/>
        <v>110</v>
      </c>
      <c r="O67" s="13">
        <f t="shared" si="8"/>
        <v>120</v>
      </c>
      <c r="P67" s="13">
        <f t="shared" si="8"/>
        <v>130</v>
      </c>
      <c r="Q67" s="13">
        <f t="shared" si="8"/>
        <v>140</v>
      </c>
      <c r="R67" s="13">
        <f t="shared" si="8"/>
        <v>150</v>
      </c>
    </row>
    <row r="68" spans="1:18" x14ac:dyDescent="0.25">
      <c r="A68" s="12">
        <v>60</v>
      </c>
      <c r="B68" s="14">
        <f t="shared" si="2"/>
        <v>2.559003790827993</v>
      </c>
      <c r="C68" s="13">
        <f t="shared" si="0"/>
        <v>51.180075816559864</v>
      </c>
      <c r="D68" s="13">
        <f t="shared" si="4"/>
        <v>10</v>
      </c>
      <c r="E68" s="13">
        <f t="shared" ref="E68:R77" si="9">IF($B68&lt;=$B$2,E$6,E$6-0.5*$B$3*($B68-$B$2)^2)</f>
        <v>20</v>
      </c>
      <c r="F68" s="13">
        <f t="shared" si="9"/>
        <v>30</v>
      </c>
      <c r="G68" s="13">
        <f t="shared" si="9"/>
        <v>40</v>
      </c>
      <c r="H68" s="13">
        <f t="shared" si="9"/>
        <v>50</v>
      </c>
      <c r="I68" s="13">
        <f t="shared" si="9"/>
        <v>60</v>
      </c>
      <c r="J68" s="13">
        <f t="shared" si="9"/>
        <v>70</v>
      </c>
      <c r="K68" s="13">
        <f t="shared" si="9"/>
        <v>80</v>
      </c>
      <c r="L68" s="13">
        <f t="shared" si="9"/>
        <v>90</v>
      </c>
      <c r="M68" s="13">
        <f t="shared" si="9"/>
        <v>100</v>
      </c>
      <c r="N68" s="13">
        <f t="shared" si="9"/>
        <v>110</v>
      </c>
      <c r="O68" s="13">
        <f t="shared" si="9"/>
        <v>120</v>
      </c>
      <c r="P68" s="13">
        <f t="shared" si="9"/>
        <v>130</v>
      </c>
      <c r="Q68" s="13">
        <f t="shared" si="9"/>
        <v>140</v>
      </c>
      <c r="R68" s="13">
        <f t="shared" si="9"/>
        <v>150</v>
      </c>
    </row>
    <row r="69" spans="1:18" x14ac:dyDescent="0.25">
      <c r="A69" s="12">
        <v>61</v>
      </c>
      <c r="B69" s="14">
        <f t="shared" si="2"/>
        <v>2.6016538540084597</v>
      </c>
      <c r="C69" s="13">
        <f t="shared" si="0"/>
        <v>52.033077080169193</v>
      </c>
      <c r="D69" s="13">
        <f t="shared" si="4"/>
        <v>10</v>
      </c>
      <c r="E69" s="13">
        <f t="shared" si="9"/>
        <v>20</v>
      </c>
      <c r="F69" s="13">
        <f t="shared" si="9"/>
        <v>30</v>
      </c>
      <c r="G69" s="13">
        <f t="shared" si="9"/>
        <v>40</v>
      </c>
      <c r="H69" s="13">
        <f t="shared" si="9"/>
        <v>50</v>
      </c>
      <c r="I69" s="13">
        <f t="shared" si="9"/>
        <v>60</v>
      </c>
      <c r="J69" s="13">
        <f t="shared" si="9"/>
        <v>70</v>
      </c>
      <c r="K69" s="13">
        <f t="shared" si="9"/>
        <v>80</v>
      </c>
      <c r="L69" s="13">
        <f t="shared" si="9"/>
        <v>90</v>
      </c>
      <c r="M69" s="13">
        <f t="shared" si="9"/>
        <v>100</v>
      </c>
      <c r="N69" s="13">
        <f t="shared" si="9"/>
        <v>110</v>
      </c>
      <c r="O69" s="13">
        <f t="shared" si="9"/>
        <v>120</v>
      </c>
      <c r="P69" s="13">
        <f t="shared" si="9"/>
        <v>130</v>
      </c>
      <c r="Q69" s="13">
        <f t="shared" si="9"/>
        <v>140</v>
      </c>
      <c r="R69" s="13">
        <f t="shared" si="9"/>
        <v>150</v>
      </c>
    </row>
    <row r="70" spans="1:18" x14ac:dyDescent="0.25">
      <c r="A70" s="12">
        <v>62</v>
      </c>
      <c r="B70" s="14">
        <f t="shared" si="2"/>
        <v>2.6443039171889264</v>
      </c>
      <c r="C70" s="13">
        <f t="shared" si="0"/>
        <v>52.886078343778529</v>
      </c>
      <c r="D70" s="13">
        <f t="shared" si="4"/>
        <v>10</v>
      </c>
      <c r="E70" s="13">
        <f t="shared" si="9"/>
        <v>20</v>
      </c>
      <c r="F70" s="13">
        <f t="shared" si="9"/>
        <v>30</v>
      </c>
      <c r="G70" s="13">
        <f t="shared" si="9"/>
        <v>40</v>
      </c>
      <c r="H70" s="13">
        <f t="shared" si="9"/>
        <v>50</v>
      </c>
      <c r="I70" s="13">
        <f t="shared" si="9"/>
        <v>60</v>
      </c>
      <c r="J70" s="13">
        <f t="shared" si="9"/>
        <v>70</v>
      </c>
      <c r="K70" s="13">
        <f t="shared" si="9"/>
        <v>80</v>
      </c>
      <c r="L70" s="13">
        <f t="shared" si="9"/>
        <v>90</v>
      </c>
      <c r="M70" s="13">
        <f t="shared" si="9"/>
        <v>100</v>
      </c>
      <c r="N70" s="13">
        <f t="shared" si="9"/>
        <v>110</v>
      </c>
      <c r="O70" s="13">
        <f t="shared" si="9"/>
        <v>120</v>
      </c>
      <c r="P70" s="13">
        <f t="shared" si="9"/>
        <v>130</v>
      </c>
      <c r="Q70" s="13">
        <f t="shared" si="9"/>
        <v>140</v>
      </c>
      <c r="R70" s="13">
        <f t="shared" si="9"/>
        <v>150</v>
      </c>
    </row>
    <row r="71" spans="1:18" x14ac:dyDescent="0.25">
      <c r="A71" s="12">
        <v>63</v>
      </c>
      <c r="B71" s="14">
        <f t="shared" si="2"/>
        <v>2.6869539803693927</v>
      </c>
      <c r="C71" s="13">
        <f t="shared" si="0"/>
        <v>53.739079607387851</v>
      </c>
      <c r="D71" s="13">
        <f t="shared" si="4"/>
        <v>10</v>
      </c>
      <c r="E71" s="13">
        <f t="shared" si="9"/>
        <v>20</v>
      </c>
      <c r="F71" s="13">
        <f t="shared" si="9"/>
        <v>30</v>
      </c>
      <c r="G71" s="13">
        <f t="shared" si="9"/>
        <v>40</v>
      </c>
      <c r="H71" s="13">
        <f t="shared" si="9"/>
        <v>50</v>
      </c>
      <c r="I71" s="13">
        <f t="shared" si="9"/>
        <v>60</v>
      </c>
      <c r="J71" s="13">
        <f t="shared" si="9"/>
        <v>70</v>
      </c>
      <c r="K71" s="13">
        <f t="shared" si="9"/>
        <v>80</v>
      </c>
      <c r="L71" s="13">
        <f t="shared" si="9"/>
        <v>90</v>
      </c>
      <c r="M71" s="13">
        <f t="shared" si="9"/>
        <v>100</v>
      </c>
      <c r="N71" s="13">
        <f t="shared" si="9"/>
        <v>110</v>
      </c>
      <c r="O71" s="13">
        <f t="shared" si="9"/>
        <v>120</v>
      </c>
      <c r="P71" s="13">
        <f t="shared" si="9"/>
        <v>130</v>
      </c>
      <c r="Q71" s="13">
        <f t="shared" si="9"/>
        <v>140</v>
      </c>
      <c r="R71" s="13">
        <f t="shared" si="9"/>
        <v>150</v>
      </c>
    </row>
    <row r="72" spans="1:18" x14ac:dyDescent="0.25">
      <c r="A72" s="12">
        <v>64</v>
      </c>
      <c r="B72" s="14">
        <f t="shared" si="2"/>
        <v>2.7296040435498594</v>
      </c>
      <c r="C72" s="13">
        <f t="shared" ref="C72:C135" si="10">$B$1*B72</f>
        <v>54.592080870997187</v>
      </c>
      <c r="D72" s="13">
        <f t="shared" si="4"/>
        <v>10</v>
      </c>
      <c r="E72" s="13">
        <f t="shared" si="9"/>
        <v>20</v>
      </c>
      <c r="F72" s="13">
        <f t="shared" si="9"/>
        <v>30</v>
      </c>
      <c r="G72" s="13">
        <f t="shared" si="9"/>
        <v>40</v>
      </c>
      <c r="H72" s="13">
        <f t="shared" si="9"/>
        <v>50</v>
      </c>
      <c r="I72" s="13">
        <f t="shared" si="9"/>
        <v>60</v>
      </c>
      <c r="J72" s="13">
        <f t="shared" si="9"/>
        <v>70</v>
      </c>
      <c r="K72" s="13">
        <f t="shared" si="9"/>
        <v>80</v>
      </c>
      <c r="L72" s="13">
        <f t="shared" si="9"/>
        <v>90</v>
      </c>
      <c r="M72" s="13">
        <f t="shared" si="9"/>
        <v>100</v>
      </c>
      <c r="N72" s="13">
        <f t="shared" si="9"/>
        <v>110</v>
      </c>
      <c r="O72" s="13">
        <f t="shared" si="9"/>
        <v>120</v>
      </c>
      <c r="P72" s="13">
        <f t="shared" si="9"/>
        <v>130</v>
      </c>
      <c r="Q72" s="13">
        <f t="shared" si="9"/>
        <v>140</v>
      </c>
      <c r="R72" s="13">
        <f t="shared" si="9"/>
        <v>150</v>
      </c>
    </row>
    <row r="73" spans="1:18" x14ac:dyDescent="0.25">
      <c r="A73" s="12">
        <v>65</v>
      </c>
      <c r="B73" s="14">
        <f t="shared" ref="B73:B136" si="11">$B$4/200*A73</f>
        <v>2.7722541067303261</v>
      </c>
      <c r="C73" s="13">
        <f t="shared" si="10"/>
        <v>55.445082134606523</v>
      </c>
      <c r="D73" s="13">
        <f t="shared" si="4"/>
        <v>10</v>
      </c>
      <c r="E73" s="13">
        <f t="shared" si="9"/>
        <v>20</v>
      </c>
      <c r="F73" s="13">
        <f t="shared" si="9"/>
        <v>30</v>
      </c>
      <c r="G73" s="13">
        <f t="shared" si="9"/>
        <v>40</v>
      </c>
      <c r="H73" s="13">
        <f t="shared" si="9"/>
        <v>50</v>
      </c>
      <c r="I73" s="13">
        <f t="shared" si="9"/>
        <v>60</v>
      </c>
      <c r="J73" s="13">
        <f t="shared" si="9"/>
        <v>70</v>
      </c>
      <c r="K73" s="13">
        <f t="shared" si="9"/>
        <v>80</v>
      </c>
      <c r="L73" s="13">
        <f t="shared" si="9"/>
        <v>90</v>
      </c>
      <c r="M73" s="13">
        <f t="shared" si="9"/>
        <v>100</v>
      </c>
      <c r="N73" s="13">
        <f t="shared" si="9"/>
        <v>110</v>
      </c>
      <c r="O73" s="13">
        <f t="shared" si="9"/>
        <v>120</v>
      </c>
      <c r="P73" s="13">
        <f t="shared" si="9"/>
        <v>130</v>
      </c>
      <c r="Q73" s="13">
        <f t="shared" si="9"/>
        <v>140</v>
      </c>
      <c r="R73" s="13">
        <f t="shared" si="9"/>
        <v>150</v>
      </c>
    </row>
    <row r="74" spans="1:18" x14ac:dyDescent="0.25">
      <c r="A74" s="12">
        <v>66</v>
      </c>
      <c r="B74" s="14">
        <f t="shared" si="11"/>
        <v>2.8149041699107924</v>
      </c>
      <c r="C74" s="13">
        <f t="shared" si="10"/>
        <v>56.298083398215852</v>
      </c>
      <c r="D74" s="13">
        <f t="shared" si="4"/>
        <v>10</v>
      </c>
      <c r="E74" s="13">
        <f t="shared" si="9"/>
        <v>20</v>
      </c>
      <c r="F74" s="13">
        <f t="shared" si="9"/>
        <v>30</v>
      </c>
      <c r="G74" s="13">
        <f t="shared" si="9"/>
        <v>40</v>
      </c>
      <c r="H74" s="13">
        <f t="shared" si="9"/>
        <v>50</v>
      </c>
      <c r="I74" s="13">
        <f t="shared" si="9"/>
        <v>60</v>
      </c>
      <c r="J74" s="13">
        <f t="shared" si="9"/>
        <v>70</v>
      </c>
      <c r="K74" s="13">
        <f t="shared" si="9"/>
        <v>80</v>
      </c>
      <c r="L74" s="13">
        <f t="shared" si="9"/>
        <v>90</v>
      </c>
      <c r="M74" s="13">
        <f t="shared" si="9"/>
        <v>100</v>
      </c>
      <c r="N74" s="13">
        <f t="shared" si="9"/>
        <v>110</v>
      </c>
      <c r="O74" s="13">
        <f t="shared" si="9"/>
        <v>120</v>
      </c>
      <c r="P74" s="13">
        <f t="shared" si="9"/>
        <v>130</v>
      </c>
      <c r="Q74" s="13">
        <f t="shared" si="9"/>
        <v>140</v>
      </c>
      <c r="R74" s="13">
        <f t="shared" si="9"/>
        <v>150</v>
      </c>
    </row>
    <row r="75" spans="1:18" x14ac:dyDescent="0.25">
      <c r="A75" s="12">
        <v>67</v>
      </c>
      <c r="B75" s="14">
        <f t="shared" si="11"/>
        <v>2.8575542330912591</v>
      </c>
      <c r="C75" s="13">
        <f t="shared" si="10"/>
        <v>57.15108466182518</v>
      </c>
      <c r="D75" s="13">
        <f t="shared" si="4"/>
        <v>10</v>
      </c>
      <c r="E75" s="13">
        <f t="shared" si="9"/>
        <v>20</v>
      </c>
      <c r="F75" s="13">
        <f t="shared" si="9"/>
        <v>30</v>
      </c>
      <c r="G75" s="13">
        <f t="shared" si="9"/>
        <v>40</v>
      </c>
      <c r="H75" s="13">
        <f t="shared" si="9"/>
        <v>50</v>
      </c>
      <c r="I75" s="13">
        <f t="shared" si="9"/>
        <v>60</v>
      </c>
      <c r="J75" s="13">
        <f t="shared" si="9"/>
        <v>70</v>
      </c>
      <c r="K75" s="13">
        <f t="shared" si="9"/>
        <v>80</v>
      </c>
      <c r="L75" s="13">
        <f t="shared" si="9"/>
        <v>90</v>
      </c>
      <c r="M75" s="13">
        <f t="shared" si="9"/>
        <v>100</v>
      </c>
      <c r="N75" s="13">
        <f t="shared" si="9"/>
        <v>110</v>
      </c>
      <c r="O75" s="13">
        <f t="shared" si="9"/>
        <v>120</v>
      </c>
      <c r="P75" s="13">
        <f t="shared" si="9"/>
        <v>130</v>
      </c>
      <c r="Q75" s="13">
        <f t="shared" si="9"/>
        <v>140</v>
      </c>
      <c r="R75" s="13">
        <f t="shared" si="9"/>
        <v>150</v>
      </c>
    </row>
    <row r="76" spans="1:18" x14ac:dyDescent="0.25">
      <c r="A76" s="12">
        <v>68</v>
      </c>
      <c r="B76" s="14">
        <f t="shared" si="11"/>
        <v>2.9002042962717258</v>
      </c>
      <c r="C76" s="13">
        <f t="shared" si="10"/>
        <v>58.004085925434516</v>
      </c>
      <c r="D76" s="13">
        <f t="shared" si="4"/>
        <v>10</v>
      </c>
      <c r="E76" s="13">
        <f t="shared" si="9"/>
        <v>20</v>
      </c>
      <c r="F76" s="13">
        <f t="shared" si="9"/>
        <v>30</v>
      </c>
      <c r="G76" s="13">
        <f t="shared" si="9"/>
        <v>40</v>
      </c>
      <c r="H76" s="13">
        <f t="shared" si="9"/>
        <v>50</v>
      </c>
      <c r="I76" s="13">
        <f t="shared" si="9"/>
        <v>60</v>
      </c>
      <c r="J76" s="13">
        <f t="shared" si="9"/>
        <v>70</v>
      </c>
      <c r="K76" s="13">
        <f t="shared" si="9"/>
        <v>80</v>
      </c>
      <c r="L76" s="13">
        <f t="shared" si="9"/>
        <v>90</v>
      </c>
      <c r="M76" s="13">
        <f t="shared" si="9"/>
        <v>100</v>
      </c>
      <c r="N76" s="13">
        <f t="shared" si="9"/>
        <v>110</v>
      </c>
      <c r="O76" s="13">
        <f t="shared" si="9"/>
        <v>120</v>
      </c>
      <c r="P76" s="13">
        <f t="shared" si="9"/>
        <v>130</v>
      </c>
      <c r="Q76" s="13">
        <f t="shared" si="9"/>
        <v>140</v>
      </c>
      <c r="R76" s="13">
        <f t="shared" si="9"/>
        <v>150</v>
      </c>
    </row>
    <row r="77" spans="1:18" x14ac:dyDescent="0.25">
      <c r="A77" s="12">
        <v>69</v>
      </c>
      <c r="B77" s="14">
        <f t="shared" si="11"/>
        <v>2.9428543594521921</v>
      </c>
      <c r="C77" s="13">
        <f t="shared" si="10"/>
        <v>58.857087189043838</v>
      </c>
      <c r="D77" s="13">
        <f t="shared" si="4"/>
        <v>10</v>
      </c>
      <c r="E77" s="13">
        <f t="shared" si="9"/>
        <v>20</v>
      </c>
      <c r="F77" s="13">
        <f t="shared" si="9"/>
        <v>30</v>
      </c>
      <c r="G77" s="13">
        <f t="shared" si="9"/>
        <v>40</v>
      </c>
      <c r="H77" s="13">
        <f t="shared" si="9"/>
        <v>50</v>
      </c>
      <c r="I77" s="13">
        <f t="shared" si="9"/>
        <v>60</v>
      </c>
      <c r="J77" s="13">
        <f t="shared" si="9"/>
        <v>70</v>
      </c>
      <c r="K77" s="13">
        <f t="shared" si="9"/>
        <v>80</v>
      </c>
      <c r="L77" s="13">
        <f t="shared" si="9"/>
        <v>90</v>
      </c>
      <c r="M77" s="13">
        <f t="shared" si="9"/>
        <v>100</v>
      </c>
      <c r="N77" s="13">
        <f t="shared" si="9"/>
        <v>110</v>
      </c>
      <c r="O77" s="13">
        <f t="shared" si="9"/>
        <v>120</v>
      </c>
      <c r="P77" s="13">
        <f t="shared" si="9"/>
        <v>130</v>
      </c>
      <c r="Q77" s="13">
        <f t="shared" si="9"/>
        <v>140</v>
      </c>
      <c r="R77" s="13">
        <f t="shared" si="9"/>
        <v>150</v>
      </c>
    </row>
    <row r="78" spans="1:18" x14ac:dyDescent="0.25">
      <c r="A78" s="12">
        <v>70</v>
      </c>
      <c r="B78" s="14">
        <f t="shared" si="11"/>
        <v>2.9855044226326588</v>
      </c>
      <c r="C78" s="13">
        <f t="shared" si="10"/>
        <v>59.710088452653174</v>
      </c>
      <c r="D78" s="13">
        <f t="shared" si="4"/>
        <v>10</v>
      </c>
      <c r="E78" s="13">
        <f t="shared" ref="E78:R87" si="12">IF($B78&lt;=$B$2,E$6,E$6-0.5*$B$3*($B78-$B$2)^2)</f>
        <v>20</v>
      </c>
      <c r="F78" s="13">
        <f t="shared" si="12"/>
        <v>30</v>
      </c>
      <c r="G78" s="13">
        <f t="shared" si="12"/>
        <v>40</v>
      </c>
      <c r="H78" s="13">
        <f t="shared" si="12"/>
        <v>50</v>
      </c>
      <c r="I78" s="13">
        <f t="shared" si="12"/>
        <v>60</v>
      </c>
      <c r="J78" s="13">
        <f t="shared" si="12"/>
        <v>70</v>
      </c>
      <c r="K78" s="13">
        <f t="shared" si="12"/>
        <v>80</v>
      </c>
      <c r="L78" s="13">
        <f t="shared" si="12"/>
        <v>90</v>
      </c>
      <c r="M78" s="13">
        <f t="shared" si="12"/>
        <v>100</v>
      </c>
      <c r="N78" s="13">
        <f t="shared" si="12"/>
        <v>110</v>
      </c>
      <c r="O78" s="13">
        <f t="shared" si="12"/>
        <v>120</v>
      </c>
      <c r="P78" s="13">
        <f t="shared" si="12"/>
        <v>130</v>
      </c>
      <c r="Q78" s="13">
        <f t="shared" si="12"/>
        <v>140</v>
      </c>
      <c r="R78" s="13">
        <f t="shared" si="12"/>
        <v>150</v>
      </c>
    </row>
    <row r="79" spans="1:18" x14ac:dyDescent="0.25">
      <c r="A79" s="12">
        <v>71</v>
      </c>
      <c r="B79" s="14">
        <f t="shared" si="11"/>
        <v>3.0281544858131251</v>
      </c>
      <c r="C79" s="13">
        <f t="shared" si="10"/>
        <v>60.563089716262503</v>
      </c>
      <c r="D79" s="13">
        <f t="shared" si="4"/>
        <v>9.9961119287747753</v>
      </c>
      <c r="E79" s="13">
        <f t="shared" si="12"/>
        <v>19.996111928774777</v>
      </c>
      <c r="F79" s="13">
        <f t="shared" si="12"/>
        <v>29.996111928774777</v>
      </c>
      <c r="G79" s="13">
        <f t="shared" si="12"/>
        <v>39.996111928774774</v>
      </c>
      <c r="H79" s="13">
        <f t="shared" si="12"/>
        <v>49.996111928774774</v>
      </c>
      <c r="I79" s="13">
        <f t="shared" si="12"/>
        <v>59.996111928774774</v>
      </c>
      <c r="J79" s="13">
        <f t="shared" si="12"/>
        <v>69.996111928774781</v>
      </c>
      <c r="K79" s="13">
        <f t="shared" si="12"/>
        <v>79.996111928774781</v>
      </c>
      <c r="L79" s="13">
        <f t="shared" si="12"/>
        <v>89.996111928774781</v>
      </c>
      <c r="M79" s="13">
        <f t="shared" si="12"/>
        <v>99.996111928774781</v>
      </c>
      <c r="N79" s="13">
        <f t="shared" si="12"/>
        <v>109.99611192877478</v>
      </c>
      <c r="O79" s="13">
        <f t="shared" si="12"/>
        <v>119.99611192877478</v>
      </c>
      <c r="P79" s="13">
        <f t="shared" si="12"/>
        <v>129.99611192877478</v>
      </c>
      <c r="Q79" s="13">
        <f t="shared" si="12"/>
        <v>139.99611192877478</v>
      </c>
      <c r="R79" s="13">
        <f t="shared" si="12"/>
        <v>149.99611192877478</v>
      </c>
    </row>
    <row r="80" spans="1:18" x14ac:dyDescent="0.25">
      <c r="A80" s="12">
        <v>72</v>
      </c>
      <c r="B80" s="14">
        <f t="shared" si="11"/>
        <v>3.0708045489935918</v>
      </c>
      <c r="C80" s="13">
        <f t="shared" si="10"/>
        <v>61.416090979871839</v>
      </c>
      <c r="D80" s="13">
        <f t="shared" si="4"/>
        <v>9.9754098412040975</v>
      </c>
      <c r="E80" s="13">
        <f t="shared" si="12"/>
        <v>19.975409841204097</v>
      </c>
      <c r="F80" s="13">
        <f t="shared" si="12"/>
        <v>29.975409841204097</v>
      </c>
      <c r="G80" s="13">
        <f t="shared" si="12"/>
        <v>39.975409841204097</v>
      </c>
      <c r="H80" s="13">
        <f t="shared" si="12"/>
        <v>49.975409841204097</v>
      </c>
      <c r="I80" s="13">
        <f t="shared" si="12"/>
        <v>59.975409841204097</v>
      </c>
      <c r="J80" s="13">
        <f t="shared" si="12"/>
        <v>69.975409841204097</v>
      </c>
      <c r="K80" s="13">
        <f t="shared" si="12"/>
        <v>79.975409841204097</v>
      </c>
      <c r="L80" s="13">
        <f t="shared" si="12"/>
        <v>89.975409841204097</v>
      </c>
      <c r="M80" s="13">
        <f t="shared" si="12"/>
        <v>99.975409841204097</v>
      </c>
      <c r="N80" s="13">
        <f t="shared" si="12"/>
        <v>109.9754098412041</v>
      </c>
      <c r="O80" s="13">
        <f t="shared" si="12"/>
        <v>119.9754098412041</v>
      </c>
      <c r="P80" s="13">
        <f t="shared" si="12"/>
        <v>129.97540984120411</v>
      </c>
      <c r="Q80" s="13">
        <f t="shared" si="12"/>
        <v>139.97540984120411</v>
      </c>
      <c r="R80" s="13">
        <f t="shared" si="12"/>
        <v>149.97540984120411</v>
      </c>
    </row>
    <row r="81" spans="1:18" x14ac:dyDescent="0.25">
      <c r="A81" s="12">
        <v>73</v>
      </c>
      <c r="B81" s="14">
        <f t="shared" si="11"/>
        <v>3.1134546121740585</v>
      </c>
      <c r="C81" s="13">
        <f t="shared" si="10"/>
        <v>62.269092243481168</v>
      </c>
      <c r="D81" s="13">
        <f t="shared" si="4"/>
        <v>9.9368630900394095</v>
      </c>
      <c r="E81" s="13">
        <f t="shared" si="12"/>
        <v>19.936863090039409</v>
      </c>
      <c r="F81" s="13">
        <f t="shared" si="12"/>
        <v>29.936863090039409</v>
      </c>
      <c r="G81" s="13">
        <f t="shared" si="12"/>
        <v>39.936863090039409</v>
      </c>
      <c r="H81" s="13">
        <f t="shared" si="12"/>
        <v>49.936863090039409</v>
      </c>
      <c r="I81" s="13">
        <f t="shared" si="12"/>
        <v>59.936863090039409</v>
      </c>
      <c r="J81" s="13">
        <f t="shared" si="12"/>
        <v>69.936863090039409</v>
      </c>
      <c r="K81" s="13">
        <f t="shared" si="12"/>
        <v>79.936863090039409</v>
      </c>
      <c r="L81" s="13">
        <f t="shared" si="12"/>
        <v>89.936863090039409</v>
      </c>
      <c r="M81" s="13">
        <f t="shared" si="12"/>
        <v>99.936863090039409</v>
      </c>
      <c r="N81" s="13">
        <f t="shared" si="12"/>
        <v>109.93686309003941</v>
      </c>
      <c r="O81" s="13">
        <f t="shared" si="12"/>
        <v>119.93686309003941</v>
      </c>
      <c r="P81" s="13">
        <f t="shared" si="12"/>
        <v>129.9368630900394</v>
      </c>
      <c r="Q81" s="13">
        <f t="shared" si="12"/>
        <v>139.9368630900394</v>
      </c>
      <c r="R81" s="13">
        <f t="shared" si="12"/>
        <v>149.9368630900394</v>
      </c>
    </row>
    <row r="82" spans="1:18" x14ac:dyDescent="0.25">
      <c r="A82" s="12">
        <v>74</v>
      </c>
      <c r="B82" s="14">
        <f t="shared" si="11"/>
        <v>3.1561046753545248</v>
      </c>
      <c r="C82" s="13">
        <f t="shared" si="10"/>
        <v>63.122093507090497</v>
      </c>
      <c r="D82" s="13">
        <f t="shared" si="4"/>
        <v>9.8804716752807078</v>
      </c>
      <c r="E82" s="13">
        <f t="shared" si="12"/>
        <v>19.88047167528071</v>
      </c>
      <c r="F82" s="13">
        <f t="shared" si="12"/>
        <v>29.88047167528071</v>
      </c>
      <c r="G82" s="13">
        <f t="shared" si="12"/>
        <v>39.88047167528071</v>
      </c>
      <c r="H82" s="13">
        <f t="shared" si="12"/>
        <v>49.88047167528071</v>
      </c>
      <c r="I82" s="13">
        <f t="shared" si="12"/>
        <v>59.88047167528071</v>
      </c>
      <c r="J82" s="13">
        <f t="shared" si="12"/>
        <v>69.880471675280702</v>
      </c>
      <c r="K82" s="13">
        <f t="shared" si="12"/>
        <v>79.880471675280702</v>
      </c>
      <c r="L82" s="13">
        <f t="shared" si="12"/>
        <v>89.880471675280702</v>
      </c>
      <c r="M82" s="13">
        <f t="shared" si="12"/>
        <v>99.880471675280702</v>
      </c>
      <c r="N82" s="13">
        <f t="shared" si="12"/>
        <v>109.8804716752807</v>
      </c>
      <c r="O82" s="13">
        <f t="shared" si="12"/>
        <v>119.8804716752807</v>
      </c>
      <c r="P82" s="13">
        <f t="shared" si="12"/>
        <v>129.88047167528072</v>
      </c>
      <c r="Q82" s="13">
        <f t="shared" si="12"/>
        <v>139.88047167528072</v>
      </c>
      <c r="R82" s="13">
        <f t="shared" si="12"/>
        <v>149.88047167528072</v>
      </c>
    </row>
    <row r="83" spans="1:18" x14ac:dyDescent="0.25">
      <c r="A83" s="12">
        <v>75</v>
      </c>
      <c r="B83" s="14">
        <f t="shared" si="11"/>
        <v>3.1987547385349915</v>
      </c>
      <c r="C83" s="13">
        <f t="shared" si="10"/>
        <v>63.975094770699826</v>
      </c>
      <c r="D83" s="13">
        <f t="shared" si="4"/>
        <v>9.806235596927996</v>
      </c>
      <c r="E83" s="13">
        <f t="shared" si="12"/>
        <v>19.806235596927998</v>
      </c>
      <c r="F83" s="13">
        <f t="shared" si="12"/>
        <v>29.806235596927998</v>
      </c>
      <c r="G83" s="13">
        <f t="shared" si="12"/>
        <v>39.806235596927998</v>
      </c>
      <c r="H83" s="13">
        <f t="shared" si="12"/>
        <v>49.806235596927998</v>
      </c>
      <c r="I83" s="13">
        <f t="shared" si="12"/>
        <v>59.806235596927998</v>
      </c>
      <c r="J83" s="13">
        <f t="shared" si="12"/>
        <v>69.806235596927991</v>
      </c>
      <c r="K83" s="13">
        <f t="shared" si="12"/>
        <v>79.806235596927991</v>
      </c>
      <c r="L83" s="13">
        <f t="shared" si="12"/>
        <v>89.806235596927991</v>
      </c>
      <c r="M83" s="13">
        <f t="shared" si="12"/>
        <v>99.806235596927991</v>
      </c>
      <c r="N83" s="13">
        <f t="shared" si="12"/>
        <v>109.80623559692799</v>
      </c>
      <c r="O83" s="13">
        <f t="shared" si="12"/>
        <v>119.80623559692799</v>
      </c>
      <c r="P83" s="13">
        <f t="shared" si="12"/>
        <v>129.80623559692799</v>
      </c>
      <c r="Q83" s="13">
        <f t="shared" si="12"/>
        <v>139.80623559692799</v>
      </c>
      <c r="R83" s="13">
        <f t="shared" si="12"/>
        <v>149.80623559692799</v>
      </c>
    </row>
    <row r="84" spans="1:18" x14ac:dyDescent="0.25">
      <c r="A84" s="12">
        <v>76</v>
      </c>
      <c r="B84" s="14">
        <f t="shared" si="11"/>
        <v>3.2414048017154582</v>
      </c>
      <c r="C84" s="13">
        <f t="shared" si="10"/>
        <v>64.828096034309169</v>
      </c>
      <c r="D84" s="13">
        <f t="shared" si="4"/>
        <v>9.714154854981274</v>
      </c>
      <c r="E84" s="13">
        <f t="shared" si="12"/>
        <v>19.714154854981274</v>
      </c>
      <c r="F84" s="13">
        <f t="shared" si="12"/>
        <v>29.714154854981274</v>
      </c>
      <c r="G84" s="13">
        <f t="shared" si="12"/>
        <v>39.714154854981274</v>
      </c>
      <c r="H84" s="13">
        <f t="shared" si="12"/>
        <v>49.714154854981274</v>
      </c>
      <c r="I84" s="13">
        <f t="shared" si="12"/>
        <v>59.714154854981274</v>
      </c>
      <c r="J84" s="13">
        <f t="shared" si="12"/>
        <v>69.714154854981274</v>
      </c>
      <c r="K84" s="13">
        <f t="shared" si="12"/>
        <v>79.714154854981274</v>
      </c>
      <c r="L84" s="13">
        <f t="shared" si="12"/>
        <v>89.714154854981274</v>
      </c>
      <c r="M84" s="13">
        <f t="shared" si="12"/>
        <v>99.714154854981274</v>
      </c>
      <c r="N84" s="13">
        <f t="shared" si="12"/>
        <v>109.71415485498127</v>
      </c>
      <c r="O84" s="13">
        <f t="shared" si="12"/>
        <v>119.71415485498127</v>
      </c>
      <c r="P84" s="13">
        <f t="shared" si="12"/>
        <v>129.71415485498127</v>
      </c>
      <c r="Q84" s="13">
        <f t="shared" si="12"/>
        <v>139.71415485498127</v>
      </c>
      <c r="R84" s="13">
        <f t="shared" si="12"/>
        <v>149.71415485498127</v>
      </c>
    </row>
    <row r="85" spans="1:18" x14ac:dyDescent="0.25">
      <c r="A85" s="12">
        <v>77</v>
      </c>
      <c r="B85" s="14">
        <f t="shared" si="11"/>
        <v>3.2840548648959245</v>
      </c>
      <c r="C85" s="13">
        <f t="shared" si="10"/>
        <v>65.681097297918484</v>
      </c>
      <c r="D85" s="13">
        <f t="shared" si="4"/>
        <v>9.60422944944054</v>
      </c>
      <c r="E85" s="13">
        <f t="shared" si="12"/>
        <v>19.604229449440538</v>
      </c>
      <c r="F85" s="13">
        <f t="shared" si="12"/>
        <v>29.604229449440538</v>
      </c>
      <c r="G85" s="13">
        <f t="shared" si="12"/>
        <v>39.604229449440538</v>
      </c>
      <c r="H85" s="13">
        <f t="shared" si="12"/>
        <v>49.604229449440538</v>
      </c>
      <c r="I85" s="13">
        <f t="shared" si="12"/>
        <v>59.604229449440538</v>
      </c>
      <c r="J85" s="13">
        <f t="shared" si="12"/>
        <v>69.604229449440538</v>
      </c>
      <c r="K85" s="13">
        <f t="shared" si="12"/>
        <v>79.604229449440538</v>
      </c>
      <c r="L85" s="13">
        <f t="shared" si="12"/>
        <v>89.604229449440538</v>
      </c>
      <c r="M85" s="13">
        <f t="shared" si="12"/>
        <v>99.604229449440538</v>
      </c>
      <c r="N85" s="13">
        <f t="shared" si="12"/>
        <v>109.60422944944054</v>
      </c>
      <c r="O85" s="13">
        <f t="shared" si="12"/>
        <v>119.60422944944054</v>
      </c>
      <c r="P85" s="13">
        <f t="shared" si="12"/>
        <v>129.60422944944054</v>
      </c>
      <c r="Q85" s="13">
        <f t="shared" si="12"/>
        <v>139.60422944944054</v>
      </c>
      <c r="R85" s="13">
        <f t="shared" si="12"/>
        <v>149.60422944944054</v>
      </c>
    </row>
    <row r="86" spans="1:18" x14ac:dyDescent="0.25">
      <c r="A86" s="12">
        <v>78</v>
      </c>
      <c r="B86" s="14">
        <f t="shared" si="11"/>
        <v>3.3267049280763912</v>
      </c>
      <c r="C86" s="13">
        <f t="shared" si="10"/>
        <v>66.534098561527827</v>
      </c>
      <c r="D86" s="13">
        <f t="shared" si="4"/>
        <v>9.4764593803057942</v>
      </c>
      <c r="E86" s="13">
        <f t="shared" si="12"/>
        <v>19.476459380305794</v>
      </c>
      <c r="F86" s="13">
        <f t="shared" si="12"/>
        <v>29.476459380305794</v>
      </c>
      <c r="G86" s="13">
        <f t="shared" si="12"/>
        <v>39.476459380305791</v>
      </c>
      <c r="H86" s="13">
        <f t="shared" si="12"/>
        <v>49.476459380305791</v>
      </c>
      <c r="I86" s="13">
        <f t="shared" si="12"/>
        <v>59.476459380305791</v>
      </c>
      <c r="J86" s="13">
        <f t="shared" si="12"/>
        <v>69.476459380305798</v>
      </c>
      <c r="K86" s="13">
        <f t="shared" si="12"/>
        <v>79.476459380305798</v>
      </c>
      <c r="L86" s="13">
        <f t="shared" si="12"/>
        <v>89.476459380305798</v>
      </c>
      <c r="M86" s="13">
        <f t="shared" si="12"/>
        <v>99.476459380305798</v>
      </c>
      <c r="N86" s="13">
        <f t="shared" si="12"/>
        <v>109.4764593803058</v>
      </c>
      <c r="O86" s="13">
        <f t="shared" si="12"/>
        <v>119.4764593803058</v>
      </c>
      <c r="P86" s="13">
        <f t="shared" si="12"/>
        <v>129.47645938030578</v>
      </c>
      <c r="Q86" s="13">
        <f t="shared" si="12"/>
        <v>139.47645938030578</v>
      </c>
      <c r="R86" s="13">
        <f t="shared" si="12"/>
        <v>149.47645938030578</v>
      </c>
    </row>
    <row r="87" spans="1:18" x14ac:dyDescent="0.25">
      <c r="A87" s="12">
        <v>79</v>
      </c>
      <c r="B87" s="14">
        <f t="shared" si="11"/>
        <v>3.3693549912568579</v>
      </c>
      <c r="C87" s="13">
        <f t="shared" si="10"/>
        <v>67.387099825137156</v>
      </c>
      <c r="D87" s="13">
        <f t="shared" si="4"/>
        <v>9.3308446475770364</v>
      </c>
      <c r="E87" s="13">
        <f t="shared" si="12"/>
        <v>19.330844647577035</v>
      </c>
      <c r="F87" s="13">
        <f t="shared" si="12"/>
        <v>29.330844647577035</v>
      </c>
      <c r="G87" s="13">
        <f t="shared" si="12"/>
        <v>39.330844647577038</v>
      </c>
      <c r="H87" s="13">
        <f t="shared" si="12"/>
        <v>49.330844647577038</v>
      </c>
      <c r="I87" s="13">
        <f t="shared" si="12"/>
        <v>59.330844647577038</v>
      </c>
      <c r="J87" s="13">
        <f t="shared" si="12"/>
        <v>69.330844647577038</v>
      </c>
      <c r="K87" s="13">
        <f t="shared" si="12"/>
        <v>79.330844647577038</v>
      </c>
      <c r="L87" s="13">
        <f t="shared" si="12"/>
        <v>89.330844647577038</v>
      </c>
      <c r="M87" s="13">
        <f t="shared" si="12"/>
        <v>99.330844647577038</v>
      </c>
      <c r="N87" s="13">
        <f t="shared" si="12"/>
        <v>109.33084464757704</v>
      </c>
      <c r="O87" s="13">
        <f t="shared" si="12"/>
        <v>119.33084464757704</v>
      </c>
      <c r="P87" s="13">
        <f t="shared" si="12"/>
        <v>129.33084464757704</v>
      </c>
      <c r="Q87" s="13">
        <f t="shared" si="12"/>
        <v>139.33084464757704</v>
      </c>
      <c r="R87" s="13">
        <f t="shared" si="12"/>
        <v>149.33084464757704</v>
      </c>
    </row>
    <row r="88" spans="1:18" x14ac:dyDescent="0.25">
      <c r="A88" s="12">
        <v>80</v>
      </c>
      <c r="B88" s="14">
        <f t="shared" si="11"/>
        <v>3.4120050544373242</v>
      </c>
      <c r="C88" s="13">
        <f t="shared" si="10"/>
        <v>68.240101088746485</v>
      </c>
      <c r="D88" s="13">
        <f t="shared" ref="D88:D151" si="13">IF($B88&lt;=$B$2,D$6,D$6-0.5*$B$3*($B88-$B$2)^2)</f>
        <v>9.1673852512542684</v>
      </c>
      <c r="E88" s="13">
        <f t="shared" ref="E88:R97" si="14">IF($B88&lt;=$B$2,E$6,E$6-0.5*$B$3*($B88-$B$2)^2)</f>
        <v>19.16738525125427</v>
      </c>
      <c r="F88" s="13">
        <f t="shared" si="14"/>
        <v>29.16738525125427</v>
      </c>
      <c r="G88" s="13">
        <f t="shared" si="14"/>
        <v>39.167385251254267</v>
      </c>
      <c r="H88" s="13">
        <f t="shared" si="14"/>
        <v>49.167385251254267</v>
      </c>
      <c r="I88" s="13">
        <f t="shared" si="14"/>
        <v>59.167385251254267</v>
      </c>
      <c r="J88" s="13">
        <f t="shared" si="14"/>
        <v>69.167385251254274</v>
      </c>
      <c r="K88" s="13">
        <f t="shared" si="14"/>
        <v>79.167385251254274</v>
      </c>
      <c r="L88" s="13">
        <f t="shared" si="14"/>
        <v>89.167385251254274</v>
      </c>
      <c r="M88" s="13">
        <f t="shared" si="14"/>
        <v>99.167385251254274</v>
      </c>
      <c r="N88" s="13">
        <f t="shared" si="14"/>
        <v>109.16738525125427</v>
      </c>
      <c r="O88" s="13">
        <f t="shared" si="14"/>
        <v>119.16738525125427</v>
      </c>
      <c r="P88" s="13">
        <f t="shared" si="14"/>
        <v>129.16738525125427</v>
      </c>
      <c r="Q88" s="13">
        <f t="shared" si="14"/>
        <v>139.16738525125427</v>
      </c>
      <c r="R88" s="13">
        <f t="shared" si="14"/>
        <v>149.16738525125427</v>
      </c>
    </row>
    <row r="89" spans="1:18" x14ac:dyDescent="0.25">
      <c r="A89" s="12">
        <v>81</v>
      </c>
      <c r="B89" s="14">
        <f t="shared" si="11"/>
        <v>3.4546551176177909</v>
      </c>
      <c r="C89" s="13">
        <f t="shared" si="10"/>
        <v>69.093102352355814</v>
      </c>
      <c r="D89" s="13">
        <f t="shared" si="13"/>
        <v>8.9860811913374885</v>
      </c>
      <c r="E89" s="13">
        <f t="shared" si="14"/>
        <v>18.986081191337487</v>
      </c>
      <c r="F89" s="13">
        <f t="shared" si="14"/>
        <v>28.986081191337487</v>
      </c>
      <c r="G89" s="13">
        <f t="shared" si="14"/>
        <v>38.98608119133749</v>
      </c>
      <c r="H89" s="13">
        <f t="shared" si="14"/>
        <v>48.98608119133749</v>
      </c>
      <c r="I89" s="13">
        <f t="shared" si="14"/>
        <v>58.98608119133749</v>
      </c>
      <c r="J89" s="13">
        <f t="shared" si="14"/>
        <v>68.98608119133749</v>
      </c>
      <c r="K89" s="13">
        <f t="shared" si="14"/>
        <v>78.98608119133749</v>
      </c>
      <c r="L89" s="13">
        <f t="shared" si="14"/>
        <v>88.98608119133749</v>
      </c>
      <c r="M89" s="13">
        <f t="shared" si="14"/>
        <v>98.98608119133749</v>
      </c>
      <c r="N89" s="13">
        <f t="shared" si="14"/>
        <v>108.98608119133749</v>
      </c>
      <c r="O89" s="13">
        <f t="shared" si="14"/>
        <v>118.98608119133749</v>
      </c>
      <c r="P89" s="13">
        <f t="shared" si="14"/>
        <v>128.98608119133749</v>
      </c>
      <c r="Q89" s="13">
        <f t="shared" si="14"/>
        <v>138.98608119133749</v>
      </c>
      <c r="R89" s="13">
        <f t="shared" si="14"/>
        <v>148.98608119133749</v>
      </c>
    </row>
    <row r="90" spans="1:18" x14ac:dyDescent="0.25">
      <c r="A90" s="12">
        <v>82</v>
      </c>
      <c r="B90" s="14">
        <f t="shared" si="11"/>
        <v>3.4973051807982576</v>
      </c>
      <c r="C90" s="13">
        <f t="shared" si="10"/>
        <v>69.946103615965157</v>
      </c>
      <c r="D90" s="13">
        <f t="shared" si="13"/>
        <v>8.7869324678266967</v>
      </c>
      <c r="E90" s="13">
        <f t="shared" si="14"/>
        <v>18.786932467826695</v>
      </c>
      <c r="F90" s="13">
        <f t="shared" si="14"/>
        <v>28.786932467826695</v>
      </c>
      <c r="G90" s="13">
        <f t="shared" si="14"/>
        <v>38.786932467826695</v>
      </c>
      <c r="H90" s="13">
        <f t="shared" si="14"/>
        <v>48.786932467826695</v>
      </c>
      <c r="I90" s="13">
        <f t="shared" si="14"/>
        <v>58.786932467826695</v>
      </c>
      <c r="J90" s="13">
        <f t="shared" si="14"/>
        <v>68.786932467826702</v>
      </c>
      <c r="K90" s="13">
        <f t="shared" si="14"/>
        <v>78.786932467826702</v>
      </c>
      <c r="L90" s="13">
        <f t="shared" si="14"/>
        <v>88.786932467826702</v>
      </c>
      <c r="M90" s="13">
        <f t="shared" si="14"/>
        <v>98.786932467826702</v>
      </c>
      <c r="N90" s="13">
        <f t="shared" si="14"/>
        <v>108.7869324678267</v>
      </c>
      <c r="O90" s="13">
        <f t="shared" si="14"/>
        <v>118.7869324678267</v>
      </c>
      <c r="P90" s="13">
        <f t="shared" si="14"/>
        <v>128.78693246782669</v>
      </c>
      <c r="Q90" s="13">
        <f t="shared" si="14"/>
        <v>138.78693246782669</v>
      </c>
      <c r="R90" s="13">
        <f t="shared" si="14"/>
        <v>148.78693246782669</v>
      </c>
    </row>
    <row r="91" spans="1:18" x14ac:dyDescent="0.25">
      <c r="A91" s="12">
        <v>83</v>
      </c>
      <c r="B91" s="14">
        <f t="shared" si="11"/>
        <v>3.5399552439787239</v>
      </c>
      <c r="C91" s="13">
        <f t="shared" si="10"/>
        <v>70.799104879574472</v>
      </c>
      <c r="D91" s="13">
        <f t="shared" si="13"/>
        <v>8.5699390807218965</v>
      </c>
      <c r="E91" s="13">
        <f t="shared" si="14"/>
        <v>18.569939080721895</v>
      </c>
      <c r="F91" s="13">
        <f t="shared" si="14"/>
        <v>28.569939080721895</v>
      </c>
      <c r="G91" s="13">
        <f t="shared" si="14"/>
        <v>38.569939080721895</v>
      </c>
      <c r="H91" s="13">
        <f t="shared" si="14"/>
        <v>48.569939080721895</v>
      </c>
      <c r="I91" s="13">
        <f t="shared" si="14"/>
        <v>58.569939080721895</v>
      </c>
      <c r="J91" s="13">
        <f t="shared" si="14"/>
        <v>68.569939080721895</v>
      </c>
      <c r="K91" s="13">
        <f t="shared" si="14"/>
        <v>78.569939080721895</v>
      </c>
      <c r="L91" s="13">
        <f t="shared" si="14"/>
        <v>88.569939080721895</v>
      </c>
      <c r="M91" s="13">
        <f t="shared" si="14"/>
        <v>98.569939080721895</v>
      </c>
      <c r="N91" s="13">
        <f t="shared" si="14"/>
        <v>108.56993908072189</v>
      </c>
      <c r="O91" s="13">
        <f t="shared" si="14"/>
        <v>118.56993908072189</v>
      </c>
      <c r="P91" s="13">
        <f t="shared" si="14"/>
        <v>128.56993908072189</v>
      </c>
      <c r="Q91" s="13">
        <f t="shared" si="14"/>
        <v>138.56993908072189</v>
      </c>
      <c r="R91" s="13">
        <f t="shared" si="14"/>
        <v>148.56993908072189</v>
      </c>
    </row>
    <row r="92" spans="1:18" x14ac:dyDescent="0.25">
      <c r="A92" s="12">
        <v>84</v>
      </c>
      <c r="B92" s="14">
        <f t="shared" si="11"/>
        <v>3.5826053071591906</v>
      </c>
      <c r="C92" s="13">
        <f t="shared" si="10"/>
        <v>71.652106143183815</v>
      </c>
      <c r="D92" s="13">
        <f t="shared" si="13"/>
        <v>8.3351010300230808</v>
      </c>
      <c r="E92" s="13">
        <f t="shared" si="14"/>
        <v>18.335101030023083</v>
      </c>
      <c r="F92" s="13">
        <f t="shared" si="14"/>
        <v>28.335101030023083</v>
      </c>
      <c r="G92" s="13">
        <f t="shared" si="14"/>
        <v>38.335101030023083</v>
      </c>
      <c r="H92" s="13">
        <f t="shared" si="14"/>
        <v>48.335101030023083</v>
      </c>
      <c r="I92" s="13">
        <f t="shared" si="14"/>
        <v>58.335101030023083</v>
      </c>
      <c r="J92" s="13">
        <f t="shared" si="14"/>
        <v>68.335101030023083</v>
      </c>
      <c r="K92" s="13">
        <f t="shared" si="14"/>
        <v>78.335101030023083</v>
      </c>
      <c r="L92" s="13">
        <f t="shared" si="14"/>
        <v>88.335101030023083</v>
      </c>
      <c r="M92" s="13">
        <f t="shared" si="14"/>
        <v>98.335101030023083</v>
      </c>
      <c r="N92" s="13">
        <f t="shared" si="14"/>
        <v>108.33510103002308</v>
      </c>
      <c r="O92" s="13">
        <f t="shared" si="14"/>
        <v>118.33510103002308</v>
      </c>
      <c r="P92" s="13">
        <f t="shared" si="14"/>
        <v>128.33510103002308</v>
      </c>
      <c r="Q92" s="13">
        <f t="shared" si="14"/>
        <v>138.33510103002308</v>
      </c>
      <c r="R92" s="13">
        <f t="shared" si="14"/>
        <v>148.33510103002308</v>
      </c>
    </row>
    <row r="93" spans="1:18" x14ac:dyDescent="0.25">
      <c r="A93" s="12">
        <v>85</v>
      </c>
      <c r="B93" s="14">
        <f t="shared" si="11"/>
        <v>3.6252553703396568</v>
      </c>
      <c r="C93" s="13">
        <f t="shared" si="10"/>
        <v>72.505107406793144</v>
      </c>
      <c r="D93" s="13">
        <f t="shared" si="13"/>
        <v>8.0824183157302585</v>
      </c>
      <c r="E93" s="13">
        <f t="shared" si="14"/>
        <v>18.082418315730258</v>
      </c>
      <c r="F93" s="13">
        <f t="shared" si="14"/>
        <v>28.082418315730258</v>
      </c>
      <c r="G93" s="13">
        <f t="shared" si="14"/>
        <v>38.082418315730258</v>
      </c>
      <c r="H93" s="13">
        <f t="shared" si="14"/>
        <v>48.082418315730258</v>
      </c>
      <c r="I93" s="13">
        <f t="shared" si="14"/>
        <v>58.082418315730258</v>
      </c>
      <c r="J93" s="13">
        <f t="shared" si="14"/>
        <v>68.082418315730251</v>
      </c>
      <c r="K93" s="13">
        <f t="shared" si="14"/>
        <v>78.082418315730251</v>
      </c>
      <c r="L93" s="13">
        <f t="shared" si="14"/>
        <v>88.082418315730251</v>
      </c>
      <c r="M93" s="13">
        <f t="shared" si="14"/>
        <v>98.082418315730251</v>
      </c>
      <c r="N93" s="13">
        <f t="shared" si="14"/>
        <v>108.08241831573025</v>
      </c>
      <c r="O93" s="13">
        <f t="shared" si="14"/>
        <v>118.08241831573025</v>
      </c>
      <c r="P93" s="13">
        <f t="shared" si="14"/>
        <v>128.08241831573025</v>
      </c>
      <c r="Q93" s="13">
        <f t="shared" si="14"/>
        <v>138.08241831573025</v>
      </c>
      <c r="R93" s="13">
        <f t="shared" si="14"/>
        <v>148.08241831573025</v>
      </c>
    </row>
    <row r="94" spans="1:18" x14ac:dyDescent="0.25">
      <c r="A94" s="12">
        <v>86</v>
      </c>
      <c r="B94" s="14">
        <f t="shared" si="11"/>
        <v>3.6679054335201235</v>
      </c>
      <c r="C94" s="13">
        <f t="shared" si="10"/>
        <v>73.358108670402473</v>
      </c>
      <c r="D94" s="13">
        <f t="shared" si="13"/>
        <v>7.8118909378434207</v>
      </c>
      <c r="E94" s="13">
        <f t="shared" si="14"/>
        <v>17.811890937843422</v>
      </c>
      <c r="F94" s="13">
        <f t="shared" si="14"/>
        <v>27.811890937843422</v>
      </c>
      <c r="G94" s="13">
        <f t="shared" si="14"/>
        <v>37.811890937843422</v>
      </c>
      <c r="H94" s="13">
        <f t="shared" si="14"/>
        <v>47.811890937843422</v>
      </c>
      <c r="I94" s="13">
        <f t="shared" si="14"/>
        <v>57.811890937843422</v>
      </c>
      <c r="J94" s="13">
        <f t="shared" si="14"/>
        <v>67.811890937843415</v>
      </c>
      <c r="K94" s="13">
        <f t="shared" si="14"/>
        <v>77.811890937843415</v>
      </c>
      <c r="L94" s="13">
        <f t="shared" si="14"/>
        <v>87.811890937843415</v>
      </c>
      <c r="M94" s="13">
        <f t="shared" si="14"/>
        <v>97.811890937843415</v>
      </c>
      <c r="N94" s="13">
        <f t="shared" si="14"/>
        <v>107.81189093784342</v>
      </c>
      <c r="O94" s="13">
        <f t="shared" si="14"/>
        <v>117.81189093784342</v>
      </c>
      <c r="P94" s="13">
        <f t="shared" si="14"/>
        <v>127.81189093784342</v>
      </c>
      <c r="Q94" s="13">
        <f t="shared" si="14"/>
        <v>137.81189093784343</v>
      </c>
      <c r="R94" s="13">
        <f t="shared" si="14"/>
        <v>147.81189093784343</v>
      </c>
    </row>
    <row r="95" spans="1:18" x14ac:dyDescent="0.25">
      <c r="A95" s="12">
        <v>87</v>
      </c>
      <c r="B95" s="14">
        <f t="shared" si="11"/>
        <v>3.7105554967005903</v>
      </c>
      <c r="C95" s="13">
        <f t="shared" si="10"/>
        <v>74.211109934011802</v>
      </c>
      <c r="D95" s="13">
        <f t="shared" si="13"/>
        <v>7.5235188963625728</v>
      </c>
      <c r="E95" s="13">
        <f t="shared" si="14"/>
        <v>17.523518896362571</v>
      </c>
      <c r="F95" s="13">
        <f t="shared" si="14"/>
        <v>27.523518896362571</v>
      </c>
      <c r="G95" s="13">
        <f t="shared" si="14"/>
        <v>37.523518896362575</v>
      </c>
      <c r="H95" s="13">
        <f t="shared" si="14"/>
        <v>47.523518896362575</v>
      </c>
      <c r="I95" s="13">
        <f t="shared" si="14"/>
        <v>57.523518896362575</v>
      </c>
      <c r="J95" s="13">
        <f t="shared" si="14"/>
        <v>67.523518896362575</v>
      </c>
      <c r="K95" s="13">
        <f t="shared" si="14"/>
        <v>77.523518896362575</v>
      </c>
      <c r="L95" s="13">
        <f t="shared" si="14"/>
        <v>87.523518896362575</v>
      </c>
      <c r="M95" s="13">
        <f t="shared" si="14"/>
        <v>97.523518896362575</v>
      </c>
      <c r="N95" s="13">
        <f t="shared" si="14"/>
        <v>107.52351889636257</v>
      </c>
      <c r="O95" s="13">
        <f t="shared" si="14"/>
        <v>117.52351889636257</v>
      </c>
      <c r="P95" s="13">
        <f t="shared" si="14"/>
        <v>127.52351889636257</v>
      </c>
      <c r="Q95" s="13">
        <f t="shared" si="14"/>
        <v>137.52351889636256</v>
      </c>
      <c r="R95" s="13">
        <f t="shared" si="14"/>
        <v>147.52351889636256</v>
      </c>
    </row>
    <row r="96" spans="1:18" x14ac:dyDescent="0.25">
      <c r="A96" s="12">
        <v>88</v>
      </c>
      <c r="B96" s="14">
        <f t="shared" si="11"/>
        <v>3.7532055598810565</v>
      </c>
      <c r="C96" s="13">
        <f t="shared" si="10"/>
        <v>75.064111197621131</v>
      </c>
      <c r="D96" s="13">
        <f t="shared" si="13"/>
        <v>7.2173021912877156</v>
      </c>
      <c r="E96" s="13">
        <f t="shared" si="14"/>
        <v>17.217302191287715</v>
      </c>
      <c r="F96" s="13">
        <f t="shared" si="14"/>
        <v>27.217302191287715</v>
      </c>
      <c r="G96" s="13">
        <f t="shared" si="14"/>
        <v>37.217302191287715</v>
      </c>
      <c r="H96" s="13">
        <f t="shared" si="14"/>
        <v>47.217302191287715</v>
      </c>
      <c r="I96" s="13">
        <f t="shared" si="14"/>
        <v>57.217302191287715</v>
      </c>
      <c r="J96" s="13">
        <f t="shared" si="14"/>
        <v>67.217302191287715</v>
      </c>
      <c r="K96" s="13">
        <f t="shared" si="14"/>
        <v>77.217302191287715</v>
      </c>
      <c r="L96" s="13">
        <f t="shared" si="14"/>
        <v>87.217302191287715</v>
      </c>
      <c r="M96" s="13">
        <f t="shared" si="14"/>
        <v>97.217302191287715</v>
      </c>
      <c r="N96" s="13">
        <f t="shared" si="14"/>
        <v>107.21730219128771</v>
      </c>
      <c r="O96" s="13">
        <f t="shared" si="14"/>
        <v>117.21730219128771</v>
      </c>
      <c r="P96" s="13">
        <f t="shared" si="14"/>
        <v>127.21730219128771</v>
      </c>
      <c r="Q96" s="13">
        <f t="shared" si="14"/>
        <v>137.21730219128773</v>
      </c>
      <c r="R96" s="13">
        <f t="shared" si="14"/>
        <v>147.21730219128773</v>
      </c>
    </row>
    <row r="97" spans="1:18" x14ac:dyDescent="0.25">
      <c r="A97" s="12">
        <v>89</v>
      </c>
      <c r="B97" s="14">
        <f t="shared" si="11"/>
        <v>3.7958556230615232</v>
      </c>
      <c r="C97" s="13">
        <f t="shared" si="10"/>
        <v>75.91711246123046</v>
      </c>
      <c r="D97" s="13">
        <f t="shared" si="13"/>
        <v>6.8932408226188446</v>
      </c>
      <c r="E97" s="13">
        <f t="shared" si="14"/>
        <v>16.893240822618843</v>
      </c>
      <c r="F97" s="13">
        <f t="shared" si="14"/>
        <v>26.893240822618843</v>
      </c>
      <c r="G97" s="13">
        <f t="shared" si="14"/>
        <v>36.893240822618843</v>
      </c>
      <c r="H97" s="13">
        <f t="shared" si="14"/>
        <v>46.893240822618843</v>
      </c>
      <c r="I97" s="13">
        <f t="shared" si="14"/>
        <v>56.893240822618843</v>
      </c>
      <c r="J97" s="13">
        <f t="shared" si="14"/>
        <v>66.89324082261885</v>
      </c>
      <c r="K97" s="13">
        <f t="shared" si="14"/>
        <v>76.89324082261885</v>
      </c>
      <c r="L97" s="13">
        <f t="shared" si="14"/>
        <v>86.89324082261885</v>
      </c>
      <c r="M97" s="13">
        <f t="shared" si="14"/>
        <v>96.89324082261885</v>
      </c>
      <c r="N97" s="13">
        <f t="shared" si="14"/>
        <v>106.89324082261885</v>
      </c>
      <c r="O97" s="13">
        <f t="shared" si="14"/>
        <v>116.89324082261885</v>
      </c>
      <c r="P97" s="13">
        <f t="shared" si="14"/>
        <v>126.89324082261885</v>
      </c>
      <c r="Q97" s="13">
        <f t="shared" si="14"/>
        <v>136.89324082261885</v>
      </c>
      <c r="R97" s="13">
        <f t="shared" si="14"/>
        <v>146.89324082261885</v>
      </c>
    </row>
    <row r="98" spans="1:18" x14ac:dyDescent="0.25">
      <c r="A98" s="12">
        <v>90</v>
      </c>
      <c r="B98" s="14">
        <f t="shared" si="11"/>
        <v>3.83850568624199</v>
      </c>
      <c r="C98" s="13">
        <f t="shared" si="10"/>
        <v>76.770113724839803</v>
      </c>
      <c r="D98" s="13">
        <f t="shared" si="13"/>
        <v>6.5513347903559609</v>
      </c>
      <c r="E98" s="13">
        <f t="shared" ref="E98:R107" si="15">IF($B98&lt;=$B$2,E$6,E$6-0.5*$B$3*($B98-$B$2)^2)</f>
        <v>16.551334790355963</v>
      </c>
      <c r="F98" s="13">
        <f t="shared" si="15"/>
        <v>26.551334790355963</v>
      </c>
      <c r="G98" s="13">
        <f t="shared" si="15"/>
        <v>36.551334790355959</v>
      </c>
      <c r="H98" s="13">
        <f t="shared" si="15"/>
        <v>46.551334790355959</v>
      </c>
      <c r="I98" s="13">
        <f t="shared" si="15"/>
        <v>56.551334790355959</v>
      </c>
      <c r="J98" s="13">
        <f t="shared" si="15"/>
        <v>66.551334790355966</v>
      </c>
      <c r="K98" s="13">
        <f t="shared" si="15"/>
        <v>76.551334790355966</v>
      </c>
      <c r="L98" s="13">
        <f t="shared" si="15"/>
        <v>86.551334790355966</v>
      </c>
      <c r="M98" s="13">
        <f t="shared" si="15"/>
        <v>96.551334790355966</v>
      </c>
      <c r="N98" s="13">
        <f t="shared" si="15"/>
        <v>106.55133479035597</v>
      </c>
      <c r="O98" s="13">
        <f t="shared" si="15"/>
        <v>116.55133479035597</v>
      </c>
      <c r="P98" s="13">
        <f t="shared" si="15"/>
        <v>126.55133479035597</v>
      </c>
      <c r="Q98" s="13">
        <f t="shared" si="15"/>
        <v>136.55133479035595</v>
      </c>
      <c r="R98" s="13">
        <f t="shared" si="15"/>
        <v>146.55133479035595</v>
      </c>
    </row>
    <row r="99" spans="1:18" x14ac:dyDescent="0.25">
      <c r="A99" s="12">
        <v>91</v>
      </c>
      <c r="B99" s="14">
        <f t="shared" si="11"/>
        <v>3.8811557494224562</v>
      </c>
      <c r="C99" s="13">
        <f t="shared" si="10"/>
        <v>77.623114988449117</v>
      </c>
      <c r="D99" s="13">
        <f t="shared" si="13"/>
        <v>6.1915840944990714</v>
      </c>
      <c r="E99" s="13">
        <f t="shared" si="15"/>
        <v>16.191584094499071</v>
      </c>
      <c r="F99" s="13">
        <f t="shared" si="15"/>
        <v>26.191584094499071</v>
      </c>
      <c r="G99" s="13">
        <f t="shared" si="15"/>
        <v>36.191584094499071</v>
      </c>
      <c r="H99" s="13">
        <f t="shared" si="15"/>
        <v>46.191584094499071</v>
      </c>
      <c r="I99" s="13">
        <f t="shared" si="15"/>
        <v>56.191584094499071</v>
      </c>
      <c r="J99" s="13">
        <f t="shared" si="15"/>
        <v>66.191584094499078</v>
      </c>
      <c r="K99" s="13">
        <f t="shared" si="15"/>
        <v>76.191584094499078</v>
      </c>
      <c r="L99" s="13">
        <f t="shared" si="15"/>
        <v>86.191584094499078</v>
      </c>
      <c r="M99" s="13">
        <f t="shared" si="15"/>
        <v>96.191584094499078</v>
      </c>
      <c r="N99" s="13">
        <f t="shared" si="15"/>
        <v>106.19158409449908</v>
      </c>
      <c r="O99" s="13">
        <f t="shared" si="15"/>
        <v>116.19158409449908</v>
      </c>
      <c r="P99" s="13">
        <f t="shared" si="15"/>
        <v>126.19158409449908</v>
      </c>
      <c r="Q99" s="13">
        <f t="shared" si="15"/>
        <v>136.19158409449906</v>
      </c>
      <c r="R99" s="13">
        <f t="shared" si="15"/>
        <v>146.19158409449906</v>
      </c>
    </row>
    <row r="100" spans="1:18" x14ac:dyDescent="0.25">
      <c r="A100" s="12">
        <v>92</v>
      </c>
      <c r="B100" s="14">
        <f t="shared" si="11"/>
        <v>3.9238058126029229</v>
      </c>
      <c r="C100" s="13">
        <f t="shared" si="10"/>
        <v>78.476116252058461</v>
      </c>
      <c r="D100" s="13">
        <f t="shared" si="13"/>
        <v>5.8139887350481656</v>
      </c>
      <c r="E100" s="13">
        <f t="shared" si="15"/>
        <v>15.813988735048166</v>
      </c>
      <c r="F100" s="13">
        <f t="shared" si="15"/>
        <v>25.813988735048166</v>
      </c>
      <c r="G100" s="13">
        <f t="shared" si="15"/>
        <v>35.813988735048163</v>
      </c>
      <c r="H100" s="13">
        <f t="shared" si="15"/>
        <v>45.813988735048163</v>
      </c>
      <c r="I100" s="13">
        <f t="shared" si="15"/>
        <v>55.813988735048163</v>
      </c>
      <c r="J100" s="13">
        <f t="shared" si="15"/>
        <v>65.81398873504817</v>
      </c>
      <c r="K100" s="13">
        <f t="shared" si="15"/>
        <v>75.81398873504817</v>
      </c>
      <c r="L100" s="13">
        <f t="shared" si="15"/>
        <v>85.81398873504817</v>
      </c>
      <c r="M100" s="13">
        <f t="shared" si="15"/>
        <v>95.81398873504817</v>
      </c>
      <c r="N100" s="13">
        <f t="shared" si="15"/>
        <v>105.81398873504817</v>
      </c>
      <c r="O100" s="13">
        <f t="shared" si="15"/>
        <v>115.81398873504817</v>
      </c>
      <c r="P100" s="13">
        <f t="shared" si="15"/>
        <v>125.81398873504817</v>
      </c>
      <c r="Q100" s="13">
        <f t="shared" si="15"/>
        <v>135.81398873504816</v>
      </c>
      <c r="R100" s="13">
        <f t="shared" si="15"/>
        <v>145.81398873504816</v>
      </c>
    </row>
    <row r="101" spans="1:18" x14ac:dyDescent="0.25">
      <c r="A101" s="12">
        <v>93</v>
      </c>
      <c r="B101" s="14">
        <f t="shared" si="11"/>
        <v>3.9664558757833897</v>
      </c>
      <c r="C101" s="13">
        <f t="shared" si="10"/>
        <v>79.329117515667789</v>
      </c>
      <c r="D101" s="13">
        <f t="shared" si="13"/>
        <v>5.4185487120032487</v>
      </c>
      <c r="E101" s="13">
        <f t="shared" si="15"/>
        <v>15.418548712003249</v>
      </c>
      <c r="F101" s="13">
        <f t="shared" si="15"/>
        <v>25.418548712003251</v>
      </c>
      <c r="G101" s="13">
        <f t="shared" si="15"/>
        <v>35.418548712003251</v>
      </c>
      <c r="H101" s="13">
        <f t="shared" si="15"/>
        <v>45.418548712003251</v>
      </c>
      <c r="I101" s="13">
        <f t="shared" si="15"/>
        <v>55.418548712003251</v>
      </c>
      <c r="J101" s="13">
        <f t="shared" si="15"/>
        <v>65.418548712003243</v>
      </c>
      <c r="K101" s="13">
        <f t="shared" si="15"/>
        <v>75.418548712003243</v>
      </c>
      <c r="L101" s="13">
        <f t="shared" si="15"/>
        <v>85.418548712003243</v>
      </c>
      <c r="M101" s="13">
        <f t="shared" si="15"/>
        <v>95.418548712003243</v>
      </c>
      <c r="N101" s="13">
        <f t="shared" si="15"/>
        <v>105.41854871200324</v>
      </c>
      <c r="O101" s="13">
        <f t="shared" si="15"/>
        <v>115.41854871200324</v>
      </c>
      <c r="P101" s="13">
        <f t="shared" si="15"/>
        <v>125.41854871200324</v>
      </c>
      <c r="Q101" s="13">
        <f t="shared" si="15"/>
        <v>135.41854871200326</v>
      </c>
      <c r="R101" s="13">
        <f t="shared" si="15"/>
        <v>145.41854871200326</v>
      </c>
    </row>
    <row r="102" spans="1:18" x14ac:dyDescent="0.25">
      <c r="A102" s="12">
        <v>94</v>
      </c>
      <c r="B102" s="14">
        <f t="shared" si="11"/>
        <v>4.0091059389638559</v>
      </c>
      <c r="C102" s="13">
        <f t="shared" si="10"/>
        <v>80.182118779277118</v>
      </c>
      <c r="D102" s="13">
        <f t="shared" si="13"/>
        <v>5.0052640253643252</v>
      </c>
      <c r="E102" s="13">
        <f t="shared" si="15"/>
        <v>15.005264025364326</v>
      </c>
      <c r="F102" s="13">
        <f t="shared" si="15"/>
        <v>25.005264025364326</v>
      </c>
      <c r="G102" s="13">
        <f t="shared" si="15"/>
        <v>35.005264025364326</v>
      </c>
      <c r="H102" s="13">
        <f t="shared" si="15"/>
        <v>45.005264025364326</v>
      </c>
      <c r="I102" s="13">
        <f t="shared" si="15"/>
        <v>55.005264025364326</v>
      </c>
      <c r="J102" s="13">
        <f t="shared" si="15"/>
        <v>65.005264025364326</v>
      </c>
      <c r="K102" s="13">
        <f t="shared" si="15"/>
        <v>75.005264025364326</v>
      </c>
      <c r="L102" s="13">
        <f t="shared" si="15"/>
        <v>85.005264025364326</v>
      </c>
      <c r="M102" s="13">
        <f t="shared" si="15"/>
        <v>95.005264025364326</v>
      </c>
      <c r="N102" s="13">
        <f t="shared" si="15"/>
        <v>105.00526402536433</v>
      </c>
      <c r="O102" s="13">
        <f t="shared" si="15"/>
        <v>115.00526402536433</v>
      </c>
      <c r="P102" s="13">
        <f t="shared" si="15"/>
        <v>125.00526402536433</v>
      </c>
      <c r="Q102" s="13">
        <f t="shared" si="15"/>
        <v>135.00526402536431</v>
      </c>
      <c r="R102" s="13">
        <f t="shared" si="15"/>
        <v>145.00526402536431</v>
      </c>
    </row>
    <row r="103" spans="1:18" x14ac:dyDescent="0.25">
      <c r="A103" s="12">
        <v>95</v>
      </c>
      <c r="B103" s="14">
        <f t="shared" si="11"/>
        <v>4.0517560021443222</v>
      </c>
      <c r="C103" s="13">
        <f t="shared" si="10"/>
        <v>81.035120042886447</v>
      </c>
      <c r="D103" s="13">
        <f t="shared" si="13"/>
        <v>4.5741346751313898</v>
      </c>
      <c r="E103" s="13">
        <f t="shared" si="15"/>
        <v>14.57413467513139</v>
      </c>
      <c r="F103" s="13">
        <f t="shared" si="15"/>
        <v>24.57413467513139</v>
      </c>
      <c r="G103" s="13">
        <f t="shared" si="15"/>
        <v>34.57413467513139</v>
      </c>
      <c r="H103" s="13">
        <f t="shared" si="15"/>
        <v>44.57413467513139</v>
      </c>
      <c r="I103" s="13">
        <f t="shared" si="15"/>
        <v>54.57413467513139</v>
      </c>
      <c r="J103" s="13">
        <f t="shared" si="15"/>
        <v>64.57413467513139</v>
      </c>
      <c r="K103" s="13">
        <f t="shared" si="15"/>
        <v>74.57413467513139</v>
      </c>
      <c r="L103" s="13">
        <f t="shared" si="15"/>
        <v>84.57413467513139</v>
      </c>
      <c r="M103" s="13">
        <f t="shared" si="15"/>
        <v>94.57413467513139</v>
      </c>
      <c r="N103" s="13">
        <f t="shared" si="15"/>
        <v>104.57413467513139</v>
      </c>
      <c r="O103" s="13">
        <f t="shared" si="15"/>
        <v>114.57413467513139</v>
      </c>
      <c r="P103" s="13">
        <f t="shared" si="15"/>
        <v>124.57413467513139</v>
      </c>
      <c r="Q103" s="13">
        <f t="shared" si="15"/>
        <v>134.5741346751314</v>
      </c>
      <c r="R103" s="13">
        <f t="shared" si="15"/>
        <v>144.5741346751314</v>
      </c>
    </row>
    <row r="104" spans="1:18" x14ac:dyDescent="0.25">
      <c r="A104" s="12">
        <v>96</v>
      </c>
      <c r="B104" s="14">
        <f t="shared" si="11"/>
        <v>4.0944060653247893</v>
      </c>
      <c r="C104" s="13">
        <f t="shared" si="10"/>
        <v>81.88812130649579</v>
      </c>
      <c r="D104" s="13">
        <f t="shared" si="13"/>
        <v>4.1251606613044345</v>
      </c>
      <c r="E104" s="13">
        <f t="shared" si="15"/>
        <v>14.125160661304434</v>
      </c>
      <c r="F104" s="13">
        <f t="shared" si="15"/>
        <v>24.125160661304434</v>
      </c>
      <c r="G104" s="13">
        <f t="shared" si="15"/>
        <v>34.125160661304434</v>
      </c>
      <c r="H104" s="13">
        <f t="shared" si="15"/>
        <v>44.125160661304434</v>
      </c>
      <c r="I104" s="13">
        <f t="shared" si="15"/>
        <v>54.125160661304434</v>
      </c>
      <c r="J104" s="13">
        <f t="shared" si="15"/>
        <v>64.125160661304434</v>
      </c>
      <c r="K104" s="13">
        <f t="shared" si="15"/>
        <v>74.125160661304434</v>
      </c>
      <c r="L104" s="13">
        <f t="shared" si="15"/>
        <v>84.125160661304434</v>
      </c>
      <c r="M104" s="13">
        <f t="shared" si="15"/>
        <v>94.125160661304434</v>
      </c>
      <c r="N104" s="13">
        <f t="shared" si="15"/>
        <v>104.12516066130443</v>
      </c>
      <c r="O104" s="13">
        <f t="shared" si="15"/>
        <v>114.12516066130443</v>
      </c>
      <c r="P104" s="13">
        <f t="shared" si="15"/>
        <v>124.12516066130443</v>
      </c>
      <c r="Q104" s="13">
        <f t="shared" si="15"/>
        <v>134.12516066130445</v>
      </c>
      <c r="R104" s="13">
        <f t="shared" si="15"/>
        <v>144.12516066130445</v>
      </c>
    </row>
    <row r="105" spans="1:18" x14ac:dyDescent="0.25">
      <c r="A105" s="12">
        <v>97</v>
      </c>
      <c r="B105" s="14">
        <f t="shared" si="11"/>
        <v>4.1370561285052556</v>
      </c>
      <c r="C105" s="13">
        <f t="shared" si="10"/>
        <v>82.741122570105119</v>
      </c>
      <c r="D105" s="13">
        <f t="shared" si="13"/>
        <v>3.658341983883477</v>
      </c>
      <c r="E105" s="13">
        <f t="shared" si="15"/>
        <v>13.658341983883478</v>
      </c>
      <c r="F105" s="13">
        <f t="shared" si="15"/>
        <v>23.658341983883478</v>
      </c>
      <c r="G105" s="13">
        <f t="shared" si="15"/>
        <v>33.658341983883474</v>
      </c>
      <c r="H105" s="13">
        <f t="shared" si="15"/>
        <v>43.658341983883474</v>
      </c>
      <c r="I105" s="13">
        <f t="shared" si="15"/>
        <v>53.658341983883474</v>
      </c>
      <c r="J105" s="13">
        <f t="shared" si="15"/>
        <v>63.658341983883474</v>
      </c>
      <c r="K105" s="13">
        <f t="shared" si="15"/>
        <v>73.658341983883474</v>
      </c>
      <c r="L105" s="13">
        <f t="shared" si="15"/>
        <v>83.658341983883474</v>
      </c>
      <c r="M105" s="13">
        <f t="shared" si="15"/>
        <v>93.658341983883474</v>
      </c>
      <c r="N105" s="13">
        <f t="shared" si="15"/>
        <v>103.65834198388347</v>
      </c>
      <c r="O105" s="13">
        <f t="shared" si="15"/>
        <v>113.65834198388347</v>
      </c>
      <c r="P105" s="13">
        <f t="shared" si="15"/>
        <v>123.65834198388347</v>
      </c>
      <c r="Q105" s="13">
        <f t="shared" si="15"/>
        <v>133.65834198388347</v>
      </c>
      <c r="R105" s="13">
        <f t="shared" si="15"/>
        <v>143.65834198388347</v>
      </c>
    </row>
    <row r="106" spans="1:18" x14ac:dyDescent="0.25">
      <c r="A106" s="12">
        <v>98</v>
      </c>
      <c r="B106" s="14">
        <f t="shared" si="11"/>
        <v>4.1797061916857219</v>
      </c>
      <c r="C106" s="13">
        <f t="shared" si="10"/>
        <v>83.594123833714434</v>
      </c>
      <c r="D106" s="13">
        <f t="shared" si="13"/>
        <v>3.1736786428685093</v>
      </c>
      <c r="E106" s="13">
        <f t="shared" si="15"/>
        <v>13.173678642868509</v>
      </c>
      <c r="F106" s="13">
        <f t="shared" si="15"/>
        <v>23.173678642868509</v>
      </c>
      <c r="G106" s="13">
        <f t="shared" si="15"/>
        <v>33.173678642868509</v>
      </c>
      <c r="H106" s="13">
        <f t="shared" si="15"/>
        <v>43.173678642868509</v>
      </c>
      <c r="I106" s="13">
        <f t="shared" si="15"/>
        <v>53.173678642868509</v>
      </c>
      <c r="J106" s="13">
        <f t="shared" si="15"/>
        <v>63.173678642868509</v>
      </c>
      <c r="K106" s="13">
        <f t="shared" si="15"/>
        <v>73.173678642868509</v>
      </c>
      <c r="L106" s="13">
        <f t="shared" si="15"/>
        <v>83.173678642868509</v>
      </c>
      <c r="M106" s="13">
        <f t="shared" si="15"/>
        <v>93.173678642868509</v>
      </c>
      <c r="N106" s="13">
        <f t="shared" si="15"/>
        <v>103.17367864286851</v>
      </c>
      <c r="O106" s="13">
        <f t="shared" si="15"/>
        <v>113.17367864286851</v>
      </c>
      <c r="P106" s="13">
        <f t="shared" si="15"/>
        <v>123.17367864286851</v>
      </c>
      <c r="Q106" s="13">
        <f t="shared" si="15"/>
        <v>133.17367864286851</v>
      </c>
      <c r="R106" s="13">
        <f t="shared" si="15"/>
        <v>143.17367864286851</v>
      </c>
    </row>
    <row r="107" spans="1:18" x14ac:dyDescent="0.25">
      <c r="A107" s="12">
        <v>99</v>
      </c>
      <c r="B107" s="14">
        <f t="shared" si="11"/>
        <v>4.222356254866189</v>
      </c>
      <c r="C107" s="13">
        <f t="shared" si="10"/>
        <v>84.447125097323777</v>
      </c>
      <c r="D107" s="13">
        <f t="shared" si="13"/>
        <v>2.6711706382595182</v>
      </c>
      <c r="E107" s="13">
        <f t="shared" si="15"/>
        <v>12.671170638259518</v>
      </c>
      <c r="F107" s="13">
        <f t="shared" si="15"/>
        <v>22.671170638259518</v>
      </c>
      <c r="G107" s="13">
        <f t="shared" si="15"/>
        <v>32.671170638259518</v>
      </c>
      <c r="H107" s="13">
        <f t="shared" si="15"/>
        <v>42.671170638259518</v>
      </c>
      <c r="I107" s="13">
        <f t="shared" si="15"/>
        <v>52.671170638259518</v>
      </c>
      <c r="J107" s="13">
        <f t="shared" si="15"/>
        <v>62.671170638259518</v>
      </c>
      <c r="K107" s="13">
        <f t="shared" si="15"/>
        <v>72.671170638259525</v>
      </c>
      <c r="L107" s="13">
        <f t="shared" si="15"/>
        <v>82.671170638259525</v>
      </c>
      <c r="M107" s="13">
        <f t="shared" si="15"/>
        <v>92.671170638259525</v>
      </c>
      <c r="N107" s="13">
        <f t="shared" si="15"/>
        <v>102.67117063825953</v>
      </c>
      <c r="O107" s="13">
        <f t="shared" si="15"/>
        <v>112.67117063825953</v>
      </c>
      <c r="P107" s="13">
        <f t="shared" si="15"/>
        <v>122.67117063825953</v>
      </c>
      <c r="Q107" s="13">
        <f t="shared" si="15"/>
        <v>132.67117063825953</v>
      </c>
      <c r="R107" s="13">
        <f t="shared" si="15"/>
        <v>142.67117063825953</v>
      </c>
    </row>
    <row r="108" spans="1:18" x14ac:dyDescent="0.25">
      <c r="A108" s="12">
        <v>100</v>
      </c>
      <c r="B108" s="14">
        <f t="shared" si="11"/>
        <v>4.2650063180466553</v>
      </c>
      <c r="C108" s="13">
        <f t="shared" si="10"/>
        <v>85.300126360933106</v>
      </c>
      <c r="D108" s="13">
        <f t="shared" si="13"/>
        <v>2.1508179700565266</v>
      </c>
      <c r="E108" s="13">
        <f t="shared" ref="E108:R117" si="16">IF($B108&lt;=$B$2,E$6,E$6-0.5*$B$3*($B108-$B$2)^2)</f>
        <v>12.150817970056526</v>
      </c>
      <c r="F108" s="13">
        <f t="shared" si="16"/>
        <v>22.150817970056526</v>
      </c>
      <c r="G108" s="13">
        <f t="shared" si="16"/>
        <v>32.150817970056529</v>
      </c>
      <c r="H108" s="13">
        <f t="shared" si="16"/>
        <v>42.150817970056529</v>
      </c>
      <c r="I108" s="13">
        <f t="shared" si="16"/>
        <v>52.150817970056529</v>
      </c>
      <c r="J108" s="13">
        <f t="shared" si="16"/>
        <v>62.150817970056529</v>
      </c>
      <c r="K108" s="13">
        <f t="shared" si="16"/>
        <v>72.150817970056522</v>
      </c>
      <c r="L108" s="13">
        <f t="shared" si="16"/>
        <v>82.150817970056522</v>
      </c>
      <c r="M108" s="13">
        <f t="shared" si="16"/>
        <v>92.150817970056522</v>
      </c>
      <c r="N108" s="13">
        <f t="shared" si="16"/>
        <v>102.15081797005652</v>
      </c>
      <c r="O108" s="13">
        <f t="shared" si="16"/>
        <v>112.15081797005652</v>
      </c>
      <c r="P108" s="13">
        <f t="shared" si="16"/>
        <v>122.15081797005652</v>
      </c>
      <c r="Q108" s="13">
        <f t="shared" si="16"/>
        <v>132.15081797005652</v>
      </c>
      <c r="R108" s="13">
        <f t="shared" si="16"/>
        <v>142.15081797005652</v>
      </c>
    </row>
    <row r="109" spans="1:18" x14ac:dyDescent="0.25">
      <c r="A109" s="12">
        <v>101</v>
      </c>
      <c r="B109" s="14">
        <f t="shared" si="11"/>
        <v>4.3076563812271216</v>
      </c>
      <c r="C109" s="13">
        <f t="shared" si="10"/>
        <v>86.153127624542435</v>
      </c>
      <c r="D109" s="13">
        <f t="shared" si="13"/>
        <v>1.612620638259525</v>
      </c>
      <c r="E109" s="13">
        <f t="shared" si="16"/>
        <v>11.612620638259525</v>
      </c>
      <c r="F109" s="13">
        <f t="shared" si="16"/>
        <v>21.612620638259525</v>
      </c>
      <c r="G109" s="13">
        <f t="shared" si="16"/>
        <v>31.612620638259525</v>
      </c>
      <c r="H109" s="13">
        <f t="shared" si="16"/>
        <v>41.612620638259529</v>
      </c>
      <c r="I109" s="13">
        <f t="shared" si="16"/>
        <v>51.612620638259529</v>
      </c>
      <c r="J109" s="13">
        <f t="shared" si="16"/>
        <v>61.612620638259529</v>
      </c>
      <c r="K109" s="13">
        <f t="shared" si="16"/>
        <v>71.612620638259529</v>
      </c>
      <c r="L109" s="13">
        <f t="shared" si="16"/>
        <v>81.612620638259529</v>
      </c>
      <c r="M109" s="13">
        <f t="shared" si="16"/>
        <v>91.612620638259529</v>
      </c>
      <c r="N109" s="13">
        <f t="shared" si="16"/>
        <v>101.61262063825953</v>
      </c>
      <c r="O109" s="13">
        <f t="shared" si="16"/>
        <v>111.61262063825953</v>
      </c>
      <c r="P109" s="13">
        <f t="shared" si="16"/>
        <v>121.61262063825953</v>
      </c>
      <c r="Q109" s="13">
        <f t="shared" si="16"/>
        <v>131.61262063825953</v>
      </c>
      <c r="R109" s="13">
        <f t="shared" si="16"/>
        <v>141.61262063825953</v>
      </c>
    </row>
    <row r="110" spans="1:18" x14ac:dyDescent="0.25">
      <c r="A110" s="12">
        <v>102</v>
      </c>
      <c r="B110" s="14">
        <f t="shared" si="11"/>
        <v>4.3503064444075887</v>
      </c>
      <c r="C110" s="13">
        <f t="shared" si="10"/>
        <v>87.006128888151778</v>
      </c>
      <c r="D110" s="13">
        <f t="shared" si="13"/>
        <v>1.0565786428684998</v>
      </c>
      <c r="E110" s="13">
        <f t="shared" si="16"/>
        <v>11.0565786428685</v>
      </c>
      <c r="F110" s="13">
        <f t="shared" si="16"/>
        <v>21.056578642868502</v>
      </c>
      <c r="G110" s="13">
        <f t="shared" si="16"/>
        <v>31.056578642868502</v>
      </c>
      <c r="H110" s="13">
        <f t="shared" si="16"/>
        <v>41.056578642868502</v>
      </c>
      <c r="I110" s="13">
        <f t="shared" si="16"/>
        <v>51.056578642868502</v>
      </c>
      <c r="J110" s="13">
        <f t="shared" si="16"/>
        <v>61.056578642868502</v>
      </c>
      <c r="K110" s="13">
        <f t="shared" si="16"/>
        <v>71.056578642868502</v>
      </c>
      <c r="L110" s="13">
        <f t="shared" si="16"/>
        <v>81.056578642868502</v>
      </c>
      <c r="M110" s="13">
        <f t="shared" si="16"/>
        <v>91.056578642868502</v>
      </c>
      <c r="N110" s="13">
        <f t="shared" si="16"/>
        <v>101.0565786428685</v>
      </c>
      <c r="O110" s="13">
        <f t="shared" si="16"/>
        <v>111.0565786428685</v>
      </c>
      <c r="P110" s="13">
        <f t="shared" si="16"/>
        <v>121.0565786428685</v>
      </c>
      <c r="Q110" s="13">
        <f t="shared" si="16"/>
        <v>131.05657864286849</v>
      </c>
      <c r="R110" s="13">
        <f t="shared" si="16"/>
        <v>141.05657864286849</v>
      </c>
    </row>
    <row r="111" spans="1:18" x14ac:dyDescent="0.25">
      <c r="A111" s="12">
        <v>103</v>
      </c>
      <c r="B111" s="14">
        <f t="shared" si="11"/>
        <v>4.392956507588055</v>
      </c>
      <c r="C111" s="13">
        <f t="shared" si="10"/>
        <v>87.859130151761093</v>
      </c>
      <c r="D111" s="13">
        <f t="shared" si="13"/>
        <v>0.48269198388347512</v>
      </c>
      <c r="E111" s="13">
        <f t="shared" si="16"/>
        <v>10.482691983883475</v>
      </c>
      <c r="F111" s="13">
        <f t="shared" si="16"/>
        <v>20.482691983883477</v>
      </c>
      <c r="G111" s="13">
        <f t="shared" si="16"/>
        <v>30.482691983883477</v>
      </c>
      <c r="H111" s="13">
        <f t="shared" si="16"/>
        <v>40.482691983883477</v>
      </c>
      <c r="I111" s="13">
        <f t="shared" si="16"/>
        <v>50.482691983883477</v>
      </c>
      <c r="J111" s="13">
        <f t="shared" si="16"/>
        <v>60.482691983883477</v>
      </c>
      <c r="K111" s="13">
        <f t="shared" si="16"/>
        <v>70.48269198388347</v>
      </c>
      <c r="L111" s="13">
        <f t="shared" si="16"/>
        <v>80.48269198388347</v>
      </c>
      <c r="M111" s="13">
        <f t="shared" si="16"/>
        <v>90.48269198388347</v>
      </c>
      <c r="N111" s="13">
        <f t="shared" si="16"/>
        <v>100.48269198388347</v>
      </c>
      <c r="O111" s="13">
        <f t="shared" si="16"/>
        <v>110.48269198388347</v>
      </c>
      <c r="P111" s="13">
        <f t="shared" si="16"/>
        <v>120.48269198388347</v>
      </c>
      <c r="Q111" s="13">
        <f t="shared" si="16"/>
        <v>130.48269198388348</v>
      </c>
      <c r="R111" s="13">
        <f t="shared" si="16"/>
        <v>140.48269198388348</v>
      </c>
    </row>
    <row r="112" spans="1:18" x14ac:dyDescent="0.25">
      <c r="A112" s="12">
        <v>104</v>
      </c>
      <c r="B112" s="14">
        <f t="shared" si="11"/>
        <v>4.4356065707685213</v>
      </c>
      <c r="C112" s="13">
        <f t="shared" si="10"/>
        <v>88.712131415370422</v>
      </c>
      <c r="D112" s="13">
        <f t="shared" si="13"/>
        <v>-0.10903933869555971</v>
      </c>
      <c r="E112" s="13">
        <f t="shared" si="16"/>
        <v>9.8909606613044403</v>
      </c>
      <c r="F112" s="13">
        <f t="shared" si="16"/>
        <v>19.89096066130444</v>
      </c>
      <c r="G112" s="13">
        <f t="shared" si="16"/>
        <v>29.89096066130444</v>
      </c>
      <c r="H112" s="13">
        <f t="shared" si="16"/>
        <v>39.89096066130444</v>
      </c>
      <c r="I112" s="13">
        <f t="shared" si="16"/>
        <v>49.89096066130444</v>
      </c>
      <c r="J112" s="13">
        <f t="shared" si="16"/>
        <v>59.89096066130444</v>
      </c>
      <c r="K112" s="13">
        <f t="shared" si="16"/>
        <v>69.890960661304433</v>
      </c>
      <c r="L112" s="13">
        <f t="shared" si="16"/>
        <v>79.890960661304433</v>
      </c>
      <c r="M112" s="13">
        <f t="shared" si="16"/>
        <v>89.890960661304433</v>
      </c>
      <c r="N112" s="13">
        <f t="shared" si="16"/>
        <v>99.890960661304433</v>
      </c>
      <c r="O112" s="13">
        <f t="shared" si="16"/>
        <v>109.89096066130443</v>
      </c>
      <c r="P112" s="13">
        <f t="shared" si="16"/>
        <v>119.89096066130443</v>
      </c>
      <c r="Q112" s="13">
        <f t="shared" si="16"/>
        <v>129.89096066130443</v>
      </c>
      <c r="R112" s="13">
        <f t="shared" si="16"/>
        <v>139.89096066130443</v>
      </c>
    </row>
    <row r="113" spans="1:18" x14ac:dyDescent="0.25">
      <c r="A113" s="12">
        <v>105</v>
      </c>
      <c r="B113" s="14">
        <f t="shared" si="11"/>
        <v>4.4782566339489884</v>
      </c>
      <c r="C113" s="13">
        <f t="shared" si="10"/>
        <v>89.565132678979765</v>
      </c>
      <c r="D113" s="13">
        <f t="shared" si="13"/>
        <v>-0.71861532486862068</v>
      </c>
      <c r="E113" s="13">
        <f t="shared" si="16"/>
        <v>9.2813846751313793</v>
      </c>
      <c r="F113" s="13">
        <f t="shared" si="16"/>
        <v>19.281384675131378</v>
      </c>
      <c r="G113" s="13">
        <f t="shared" si="16"/>
        <v>29.281384675131378</v>
      </c>
      <c r="H113" s="13">
        <f t="shared" si="16"/>
        <v>39.281384675131378</v>
      </c>
      <c r="I113" s="13">
        <f t="shared" si="16"/>
        <v>49.281384675131378</v>
      </c>
      <c r="J113" s="13">
        <f t="shared" si="16"/>
        <v>59.281384675131378</v>
      </c>
      <c r="K113" s="13">
        <f t="shared" si="16"/>
        <v>69.281384675131378</v>
      </c>
      <c r="L113" s="13">
        <f t="shared" si="16"/>
        <v>79.281384675131378</v>
      </c>
      <c r="M113" s="13">
        <f t="shared" si="16"/>
        <v>89.281384675131378</v>
      </c>
      <c r="N113" s="13">
        <f t="shared" si="16"/>
        <v>99.281384675131378</v>
      </c>
      <c r="O113" s="13">
        <f t="shared" si="16"/>
        <v>109.28138467513138</v>
      </c>
      <c r="P113" s="13">
        <f t="shared" si="16"/>
        <v>119.28138467513138</v>
      </c>
      <c r="Q113" s="13">
        <f t="shared" si="16"/>
        <v>129.28138467513139</v>
      </c>
      <c r="R113" s="13">
        <f t="shared" si="16"/>
        <v>139.28138467513139</v>
      </c>
    </row>
    <row r="114" spans="1:18" x14ac:dyDescent="0.25">
      <c r="A114" s="12">
        <v>106</v>
      </c>
      <c r="B114" s="14">
        <f t="shared" si="11"/>
        <v>4.5209066971294547</v>
      </c>
      <c r="C114" s="13">
        <f t="shared" si="10"/>
        <v>90.418133942589094</v>
      </c>
      <c r="D114" s="13">
        <f t="shared" si="13"/>
        <v>-1.3460359746356794</v>
      </c>
      <c r="E114" s="13">
        <f t="shared" si="16"/>
        <v>8.6539640253643206</v>
      </c>
      <c r="F114" s="13">
        <f t="shared" si="16"/>
        <v>18.653964025364321</v>
      </c>
      <c r="G114" s="13">
        <f t="shared" si="16"/>
        <v>28.653964025364321</v>
      </c>
      <c r="H114" s="13">
        <f t="shared" si="16"/>
        <v>38.653964025364317</v>
      </c>
      <c r="I114" s="13">
        <f t="shared" si="16"/>
        <v>48.653964025364317</v>
      </c>
      <c r="J114" s="13">
        <f t="shared" si="16"/>
        <v>58.653964025364317</v>
      </c>
      <c r="K114" s="13">
        <f t="shared" si="16"/>
        <v>68.653964025364317</v>
      </c>
      <c r="L114" s="13">
        <f t="shared" si="16"/>
        <v>78.653964025364317</v>
      </c>
      <c r="M114" s="13">
        <f t="shared" si="16"/>
        <v>88.653964025364317</v>
      </c>
      <c r="N114" s="13">
        <f t="shared" si="16"/>
        <v>98.653964025364317</v>
      </c>
      <c r="O114" s="13">
        <f t="shared" si="16"/>
        <v>108.65396402536432</v>
      </c>
      <c r="P114" s="13">
        <f t="shared" si="16"/>
        <v>118.65396402536432</v>
      </c>
      <c r="Q114" s="13">
        <f t="shared" si="16"/>
        <v>128.65396402536433</v>
      </c>
      <c r="R114" s="13">
        <f t="shared" si="16"/>
        <v>138.65396402536433</v>
      </c>
    </row>
    <row r="115" spans="1:18" x14ac:dyDescent="0.25">
      <c r="A115" s="12">
        <v>107</v>
      </c>
      <c r="B115" s="14">
        <f t="shared" si="11"/>
        <v>4.563556760309921</v>
      </c>
      <c r="C115" s="13">
        <f t="shared" si="10"/>
        <v>91.271135206198423</v>
      </c>
      <c r="D115" s="13">
        <f t="shared" si="13"/>
        <v>-1.9913012879967464</v>
      </c>
      <c r="E115" s="13">
        <f t="shared" si="16"/>
        <v>8.0086987120032536</v>
      </c>
      <c r="F115" s="13">
        <f t="shared" si="16"/>
        <v>18.008698712003252</v>
      </c>
      <c r="G115" s="13">
        <f t="shared" si="16"/>
        <v>28.008698712003252</v>
      </c>
      <c r="H115" s="13">
        <f t="shared" si="16"/>
        <v>38.008698712003252</v>
      </c>
      <c r="I115" s="13">
        <f t="shared" si="16"/>
        <v>48.008698712003252</v>
      </c>
      <c r="J115" s="13">
        <f t="shared" si="16"/>
        <v>58.008698712003252</v>
      </c>
      <c r="K115" s="13">
        <f t="shared" si="16"/>
        <v>68.008698712003252</v>
      </c>
      <c r="L115" s="13">
        <f t="shared" si="16"/>
        <v>78.008698712003252</v>
      </c>
      <c r="M115" s="13">
        <f t="shared" si="16"/>
        <v>88.008698712003252</v>
      </c>
      <c r="N115" s="13">
        <f t="shared" si="16"/>
        <v>98.008698712003252</v>
      </c>
      <c r="O115" s="13">
        <f t="shared" si="16"/>
        <v>108.00869871200325</v>
      </c>
      <c r="P115" s="13">
        <f t="shared" si="16"/>
        <v>118.00869871200325</v>
      </c>
      <c r="Q115" s="13">
        <f t="shared" si="16"/>
        <v>128.00869871200325</v>
      </c>
      <c r="R115" s="13">
        <f t="shared" si="16"/>
        <v>138.00869871200325</v>
      </c>
    </row>
    <row r="116" spans="1:18" x14ac:dyDescent="0.25">
      <c r="A116" s="12">
        <v>108</v>
      </c>
      <c r="B116" s="14">
        <f t="shared" si="11"/>
        <v>4.6062068234903881</v>
      </c>
      <c r="C116" s="13">
        <f t="shared" si="10"/>
        <v>92.124136469807766</v>
      </c>
      <c r="D116" s="13">
        <f t="shared" si="13"/>
        <v>-2.6544112649518414</v>
      </c>
      <c r="E116" s="13">
        <f t="shared" si="16"/>
        <v>7.3455887350481586</v>
      </c>
      <c r="F116" s="13">
        <f t="shared" si="16"/>
        <v>17.34558873504816</v>
      </c>
      <c r="G116" s="13">
        <f t="shared" si="16"/>
        <v>27.34558873504816</v>
      </c>
      <c r="H116" s="13">
        <f t="shared" si="16"/>
        <v>37.34558873504816</v>
      </c>
      <c r="I116" s="13">
        <f t="shared" si="16"/>
        <v>47.34558873504816</v>
      </c>
      <c r="J116" s="13">
        <f t="shared" si="16"/>
        <v>57.34558873504816</v>
      </c>
      <c r="K116" s="13">
        <f t="shared" si="16"/>
        <v>67.345588735048153</v>
      </c>
      <c r="L116" s="13">
        <f t="shared" si="16"/>
        <v>77.345588735048153</v>
      </c>
      <c r="M116" s="13">
        <f t="shared" si="16"/>
        <v>87.345588735048153</v>
      </c>
      <c r="N116" s="13">
        <f t="shared" si="16"/>
        <v>97.345588735048153</v>
      </c>
      <c r="O116" s="13">
        <f t="shared" si="16"/>
        <v>107.34558873504815</v>
      </c>
      <c r="P116" s="13">
        <f t="shared" si="16"/>
        <v>117.34558873504815</v>
      </c>
      <c r="Q116" s="13">
        <f t="shared" si="16"/>
        <v>127.34558873504815</v>
      </c>
      <c r="R116" s="13">
        <f t="shared" si="16"/>
        <v>137.34558873504815</v>
      </c>
    </row>
    <row r="117" spans="1:18" x14ac:dyDescent="0.25">
      <c r="A117" s="12">
        <v>109</v>
      </c>
      <c r="B117" s="14">
        <f t="shared" si="11"/>
        <v>4.6488568866708544</v>
      </c>
      <c r="C117" s="13">
        <f t="shared" si="10"/>
        <v>92.977137733417095</v>
      </c>
      <c r="D117" s="13">
        <f t="shared" si="13"/>
        <v>-3.3353659055009341</v>
      </c>
      <c r="E117" s="13">
        <f t="shared" si="16"/>
        <v>6.6646340944990659</v>
      </c>
      <c r="F117" s="13">
        <f t="shared" si="16"/>
        <v>16.664634094499064</v>
      </c>
      <c r="G117" s="13">
        <f t="shared" si="16"/>
        <v>26.664634094499064</v>
      </c>
      <c r="H117" s="13">
        <f t="shared" si="16"/>
        <v>36.664634094499064</v>
      </c>
      <c r="I117" s="13">
        <f t="shared" si="16"/>
        <v>46.664634094499064</v>
      </c>
      <c r="J117" s="13">
        <f t="shared" si="16"/>
        <v>56.664634094499064</v>
      </c>
      <c r="K117" s="13">
        <f t="shared" si="16"/>
        <v>66.664634094499064</v>
      </c>
      <c r="L117" s="13">
        <f t="shared" si="16"/>
        <v>76.664634094499064</v>
      </c>
      <c r="M117" s="13">
        <f t="shared" si="16"/>
        <v>86.664634094499064</v>
      </c>
      <c r="N117" s="13">
        <f t="shared" si="16"/>
        <v>96.664634094499064</v>
      </c>
      <c r="O117" s="13">
        <f t="shared" si="16"/>
        <v>106.66463409449906</v>
      </c>
      <c r="P117" s="13">
        <f t="shared" si="16"/>
        <v>116.66463409449906</v>
      </c>
      <c r="Q117" s="13">
        <f t="shared" si="16"/>
        <v>126.66463409449906</v>
      </c>
      <c r="R117" s="13">
        <f t="shared" si="16"/>
        <v>136.66463409449906</v>
      </c>
    </row>
    <row r="118" spans="1:18" x14ac:dyDescent="0.25">
      <c r="A118" s="12">
        <v>110</v>
      </c>
      <c r="B118" s="14">
        <f t="shared" si="11"/>
        <v>4.6915069498513207</v>
      </c>
      <c r="C118" s="13">
        <f t="shared" si="10"/>
        <v>93.83013899702641</v>
      </c>
      <c r="D118" s="13">
        <f t="shared" si="13"/>
        <v>-4.034165209644037</v>
      </c>
      <c r="E118" s="13">
        <f t="shared" ref="E118:R127" si="17">IF($B118&lt;=$B$2,E$6,E$6-0.5*$B$3*($B118-$B$2)^2)</f>
        <v>5.965834790355963</v>
      </c>
      <c r="F118" s="13">
        <f t="shared" si="17"/>
        <v>15.965834790355963</v>
      </c>
      <c r="G118" s="13">
        <f t="shared" si="17"/>
        <v>25.965834790355963</v>
      </c>
      <c r="H118" s="13">
        <f t="shared" si="17"/>
        <v>35.965834790355963</v>
      </c>
      <c r="I118" s="13">
        <f t="shared" si="17"/>
        <v>45.965834790355963</v>
      </c>
      <c r="J118" s="13">
        <f t="shared" si="17"/>
        <v>55.965834790355963</v>
      </c>
      <c r="K118" s="13">
        <f t="shared" si="17"/>
        <v>65.965834790355956</v>
      </c>
      <c r="L118" s="13">
        <f t="shared" si="17"/>
        <v>75.965834790355956</v>
      </c>
      <c r="M118" s="13">
        <f t="shared" si="17"/>
        <v>85.965834790355956</v>
      </c>
      <c r="N118" s="13">
        <f t="shared" si="17"/>
        <v>95.965834790355956</v>
      </c>
      <c r="O118" s="13">
        <f t="shared" si="17"/>
        <v>105.96583479035596</v>
      </c>
      <c r="P118" s="13">
        <f t="shared" si="17"/>
        <v>115.96583479035596</v>
      </c>
      <c r="Q118" s="13">
        <f t="shared" si="17"/>
        <v>125.96583479035596</v>
      </c>
      <c r="R118" s="13">
        <f t="shared" si="17"/>
        <v>135.96583479035596</v>
      </c>
    </row>
    <row r="119" spans="1:18" x14ac:dyDescent="0.25">
      <c r="A119" s="12">
        <v>111</v>
      </c>
      <c r="B119" s="14">
        <f t="shared" si="11"/>
        <v>4.7341570130317878</v>
      </c>
      <c r="C119" s="13">
        <f t="shared" si="10"/>
        <v>94.683140260635753</v>
      </c>
      <c r="D119" s="13">
        <f t="shared" si="13"/>
        <v>-4.750809177381166</v>
      </c>
      <c r="E119" s="13">
        <f t="shared" si="17"/>
        <v>5.249190822618834</v>
      </c>
      <c r="F119" s="13">
        <f t="shared" si="17"/>
        <v>15.249190822618834</v>
      </c>
      <c r="G119" s="13">
        <f t="shared" si="17"/>
        <v>25.249190822618836</v>
      </c>
      <c r="H119" s="13">
        <f t="shared" si="17"/>
        <v>35.249190822618836</v>
      </c>
      <c r="I119" s="13">
        <f t="shared" si="17"/>
        <v>45.249190822618836</v>
      </c>
      <c r="J119" s="13">
        <f t="shared" si="17"/>
        <v>55.249190822618836</v>
      </c>
      <c r="K119" s="13">
        <f t="shared" si="17"/>
        <v>65.249190822618829</v>
      </c>
      <c r="L119" s="13">
        <f t="shared" si="17"/>
        <v>75.249190822618829</v>
      </c>
      <c r="M119" s="13">
        <f t="shared" si="17"/>
        <v>85.249190822618829</v>
      </c>
      <c r="N119" s="13">
        <f t="shared" si="17"/>
        <v>95.249190822618829</v>
      </c>
      <c r="O119" s="13">
        <f t="shared" si="17"/>
        <v>105.24919082261883</v>
      </c>
      <c r="P119" s="13">
        <f t="shared" si="17"/>
        <v>115.24919082261883</v>
      </c>
      <c r="Q119" s="13">
        <f t="shared" si="17"/>
        <v>125.24919082261883</v>
      </c>
      <c r="R119" s="13">
        <f t="shared" si="17"/>
        <v>135.24919082261883</v>
      </c>
    </row>
    <row r="120" spans="1:18" x14ac:dyDescent="0.25">
      <c r="A120" s="12">
        <v>112</v>
      </c>
      <c r="B120" s="14">
        <f t="shared" si="11"/>
        <v>4.7768070762122541</v>
      </c>
      <c r="C120" s="13">
        <f t="shared" si="10"/>
        <v>95.536141524245082</v>
      </c>
      <c r="D120" s="13">
        <f t="shared" si="13"/>
        <v>-5.485297808712291</v>
      </c>
      <c r="E120" s="13">
        <f t="shared" si="17"/>
        <v>4.514702191287709</v>
      </c>
      <c r="F120" s="13">
        <f t="shared" si="17"/>
        <v>14.514702191287709</v>
      </c>
      <c r="G120" s="13">
        <f t="shared" si="17"/>
        <v>24.514702191287711</v>
      </c>
      <c r="H120" s="13">
        <f t="shared" si="17"/>
        <v>34.514702191287711</v>
      </c>
      <c r="I120" s="13">
        <f t="shared" si="17"/>
        <v>44.514702191287711</v>
      </c>
      <c r="J120" s="13">
        <f t="shared" si="17"/>
        <v>54.514702191287711</v>
      </c>
      <c r="K120" s="13">
        <f t="shared" si="17"/>
        <v>64.514702191287711</v>
      </c>
      <c r="L120" s="13">
        <f t="shared" si="17"/>
        <v>74.514702191287711</v>
      </c>
      <c r="M120" s="13">
        <f t="shared" si="17"/>
        <v>84.514702191287711</v>
      </c>
      <c r="N120" s="13">
        <f t="shared" si="17"/>
        <v>94.514702191287711</v>
      </c>
      <c r="O120" s="13">
        <f t="shared" si="17"/>
        <v>104.51470219128771</v>
      </c>
      <c r="P120" s="13">
        <f t="shared" si="17"/>
        <v>114.51470219128771</v>
      </c>
      <c r="Q120" s="13">
        <f t="shared" si="17"/>
        <v>124.51470219128771</v>
      </c>
      <c r="R120" s="13">
        <f t="shared" si="17"/>
        <v>134.51470219128771</v>
      </c>
    </row>
    <row r="121" spans="1:18" x14ac:dyDescent="0.25">
      <c r="A121" s="12">
        <v>113</v>
      </c>
      <c r="B121" s="14">
        <f t="shared" si="11"/>
        <v>4.8194571393927204</v>
      </c>
      <c r="C121" s="13">
        <f t="shared" si="10"/>
        <v>96.389142787854411</v>
      </c>
      <c r="D121" s="13">
        <f t="shared" si="13"/>
        <v>-6.2376311036374261</v>
      </c>
      <c r="E121" s="13">
        <f t="shared" si="17"/>
        <v>3.7623688963625739</v>
      </c>
      <c r="F121" s="13">
        <f t="shared" si="17"/>
        <v>13.762368896362574</v>
      </c>
      <c r="G121" s="13">
        <f t="shared" si="17"/>
        <v>23.762368896362574</v>
      </c>
      <c r="H121" s="13">
        <f t="shared" si="17"/>
        <v>33.762368896362574</v>
      </c>
      <c r="I121" s="13">
        <f t="shared" si="17"/>
        <v>43.762368896362574</v>
      </c>
      <c r="J121" s="13">
        <f t="shared" si="17"/>
        <v>53.762368896362574</v>
      </c>
      <c r="K121" s="13">
        <f t="shared" si="17"/>
        <v>63.762368896362574</v>
      </c>
      <c r="L121" s="13">
        <f t="shared" si="17"/>
        <v>73.762368896362574</v>
      </c>
      <c r="M121" s="13">
        <f t="shared" si="17"/>
        <v>83.762368896362574</v>
      </c>
      <c r="N121" s="13">
        <f t="shared" si="17"/>
        <v>93.762368896362574</v>
      </c>
      <c r="O121" s="13">
        <f t="shared" si="17"/>
        <v>103.76236889636257</v>
      </c>
      <c r="P121" s="13">
        <f t="shared" si="17"/>
        <v>113.76236889636257</v>
      </c>
      <c r="Q121" s="13">
        <f t="shared" si="17"/>
        <v>123.76236889636257</v>
      </c>
      <c r="R121" s="13">
        <f t="shared" si="17"/>
        <v>133.76236889636257</v>
      </c>
    </row>
    <row r="122" spans="1:18" x14ac:dyDescent="0.25">
      <c r="A122" s="12">
        <v>114</v>
      </c>
      <c r="B122" s="14">
        <f t="shared" si="11"/>
        <v>4.8621072025731875</v>
      </c>
      <c r="C122" s="13">
        <f t="shared" si="10"/>
        <v>97.242144051463754</v>
      </c>
      <c r="D122" s="13">
        <f t="shared" si="13"/>
        <v>-7.0078090621565892</v>
      </c>
      <c r="E122" s="13">
        <f t="shared" si="17"/>
        <v>2.9921909378434108</v>
      </c>
      <c r="F122" s="13">
        <f t="shared" si="17"/>
        <v>12.992190937843411</v>
      </c>
      <c r="G122" s="13">
        <f t="shared" si="17"/>
        <v>22.992190937843411</v>
      </c>
      <c r="H122" s="13">
        <f t="shared" si="17"/>
        <v>32.992190937843411</v>
      </c>
      <c r="I122" s="13">
        <f t="shared" si="17"/>
        <v>42.992190937843411</v>
      </c>
      <c r="J122" s="13">
        <f t="shared" si="17"/>
        <v>52.992190937843411</v>
      </c>
      <c r="K122" s="13">
        <f t="shared" si="17"/>
        <v>62.992190937843411</v>
      </c>
      <c r="L122" s="13">
        <f t="shared" si="17"/>
        <v>72.992190937843418</v>
      </c>
      <c r="M122" s="13">
        <f t="shared" si="17"/>
        <v>82.992190937843418</v>
      </c>
      <c r="N122" s="13">
        <f t="shared" si="17"/>
        <v>92.992190937843418</v>
      </c>
      <c r="O122" s="13">
        <f t="shared" si="17"/>
        <v>102.99219093784342</v>
      </c>
      <c r="P122" s="13">
        <f t="shared" si="17"/>
        <v>112.99219093784342</v>
      </c>
      <c r="Q122" s="13">
        <f t="shared" si="17"/>
        <v>122.99219093784342</v>
      </c>
      <c r="R122" s="13">
        <f t="shared" si="17"/>
        <v>132.99219093784342</v>
      </c>
    </row>
    <row r="123" spans="1:18" x14ac:dyDescent="0.25">
      <c r="A123" s="12">
        <v>115</v>
      </c>
      <c r="B123" s="14">
        <f t="shared" si="11"/>
        <v>4.9047572657536538</v>
      </c>
      <c r="C123" s="13">
        <f t="shared" si="10"/>
        <v>98.095145315073069</v>
      </c>
      <c r="D123" s="13">
        <f t="shared" si="13"/>
        <v>-7.7958316842697499</v>
      </c>
      <c r="E123" s="13">
        <f t="shared" si="17"/>
        <v>2.2041683157302501</v>
      </c>
      <c r="F123" s="13">
        <f t="shared" si="17"/>
        <v>12.20416831573025</v>
      </c>
      <c r="G123" s="13">
        <f t="shared" si="17"/>
        <v>22.20416831573025</v>
      </c>
      <c r="H123" s="13">
        <f t="shared" si="17"/>
        <v>32.20416831573025</v>
      </c>
      <c r="I123" s="13">
        <f t="shared" si="17"/>
        <v>42.20416831573025</v>
      </c>
      <c r="J123" s="13">
        <f t="shared" si="17"/>
        <v>52.20416831573025</v>
      </c>
      <c r="K123" s="13">
        <f t="shared" si="17"/>
        <v>62.20416831573025</v>
      </c>
      <c r="L123" s="13">
        <f t="shared" si="17"/>
        <v>72.204168315730243</v>
      </c>
      <c r="M123" s="13">
        <f t="shared" si="17"/>
        <v>82.204168315730243</v>
      </c>
      <c r="N123" s="13">
        <f t="shared" si="17"/>
        <v>92.204168315730243</v>
      </c>
      <c r="O123" s="13">
        <f t="shared" si="17"/>
        <v>102.20416831573024</v>
      </c>
      <c r="P123" s="13">
        <f t="shared" si="17"/>
        <v>112.20416831573024</v>
      </c>
      <c r="Q123" s="13">
        <f t="shared" si="17"/>
        <v>122.20416831573024</v>
      </c>
      <c r="R123" s="13">
        <f t="shared" si="17"/>
        <v>132.20416831573024</v>
      </c>
    </row>
    <row r="124" spans="1:18" x14ac:dyDescent="0.25">
      <c r="A124" s="12">
        <v>116</v>
      </c>
      <c r="B124" s="14">
        <f t="shared" si="11"/>
        <v>4.9474073289341201</v>
      </c>
      <c r="C124" s="13">
        <f t="shared" si="10"/>
        <v>98.948146578682397</v>
      </c>
      <c r="D124" s="13">
        <f t="shared" si="13"/>
        <v>-8.6016989699769191</v>
      </c>
      <c r="E124" s="13">
        <f t="shared" si="17"/>
        <v>1.3983010300230809</v>
      </c>
      <c r="F124" s="13">
        <f t="shared" si="17"/>
        <v>11.398301030023081</v>
      </c>
      <c r="G124" s="13">
        <f t="shared" si="17"/>
        <v>21.398301030023081</v>
      </c>
      <c r="H124" s="13">
        <f t="shared" si="17"/>
        <v>31.398301030023081</v>
      </c>
      <c r="I124" s="13">
        <f t="shared" si="17"/>
        <v>41.398301030023077</v>
      </c>
      <c r="J124" s="13">
        <f t="shared" si="17"/>
        <v>51.398301030023077</v>
      </c>
      <c r="K124" s="13">
        <f t="shared" si="17"/>
        <v>61.398301030023077</v>
      </c>
      <c r="L124" s="13">
        <f t="shared" si="17"/>
        <v>71.398301030023077</v>
      </c>
      <c r="M124" s="13">
        <f t="shared" si="17"/>
        <v>81.398301030023077</v>
      </c>
      <c r="N124" s="13">
        <f t="shared" si="17"/>
        <v>91.398301030023077</v>
      </c>
      <c r="O124" s="13">
        <f t="shared" si="17"/>
        <v>101.39830103002308</v>
      </c>
      <c r="P124" s="13">
        <f t="shared" si="17"/>
        <v>111.39830103002308</v>
      </c>
      <c r="Q124" s="13">
        <f t="shared" si="17"/>
        <v>121.39830103002308</v>
      </c>
      <c r="R124" s="13">
        <f t="shared" si="17"/>
        <v>131.39830103002308</v>
      </c>
    </row>
    <row r="125" spans="1:18" x14ac:dyDescent="0.25">
      <c r="A125" s="12">
        <v>117</v>
      </c>
      <c r="B125" s="14">
        <f t="shared" si="11"/>
        <v>4.9900573921145863</v>
      </c>
      <c r="C125" s="13">
        <f t="shared" si="10"/>
        <v>99.801147842291726</v>
      </c>
      <c r="D125" s="13">
        <f t="shared" si="13"/>
        <v>-9.4254109192781037</v>
      </c>
      <c r="E125" s="13">
        <f t="shared" si="17"/>
        <v>0.57458908072189629</v>
      </c>
      <c r="F125" s="13">
        <f t="shared" si="17"/>
        <v>10.574589080721896</v>
      </c>
      <c r="G125" s="13">
        <f t="shared" si="17"/>
        <v>20.574589080721896</v>
      </c>
      <c r="H125" s="13">
        <f t="shared" si="17"/>
        <v>30.574589080721896</v>
      </c>
      <c r="I125" s="13">
        <f t="shared" si="17"/>
        <v>40.574589080721893</v>
      </c>
      <c r="J125" s="13">
        <f t="shared" si="17"/>
        <v>50.574589080721893</v>
      </c>
      <c r="K125" s="13">
        <f t="shared" si="17"/>
        <v>60.574589080721893</v>
      </c>
      <c r="L125" s="13">
        <f t="shared" si="17"/>
        <v>70.574589080721893</v>
      </c>
      <c r="M125" s="13">
        <f t="shared" si="17"/>
        <v>80.574589080721893</v>
      </c>
      <c r="N125" s="13">
        <f t="shared" si="17"/>
        <v>90.574589080721893</v>
      </c>
      <c r="O125" s="13">
        <f t="shared" si="17"/>
        <v>100.57458908072189</v>
      </c>
      <c r="P125" s="13">
        <f t="shared" si="17"/>
        <v>110.57458908072189</v>
      </c>
      <c r="Q125" s="13">
        <f t="shared" si="17"/>
        <v>120.57458908072189</v>
      </c>
      <c r="R125" s="13">
        <f t="shared" si="17"/>
        <v>130.57458908072189</v>
      </c>
    </row>
    <row r="126" spans="1:18" x14ac:dyDescent="0.25">
      <c r="A126" s="12">
        <v>118</v>
      </c>
      <c r="B126" s="14">
        <f t="shared" si="11"/>
        <v>5.0327074552950535</v>
      </c>
      <c r="C126" s="13">
        <f t="shared" si="10"/>
        <v>100.65414910590107</v>
      </c>
      <c r="D126" s="13">
        <f t="shared" si="13"/>
        <v>-10.266967532173314</v>
      </c>
      <c r="E126" s="13">
        <f t="shared" si="17"/>
        <v>-0.26696753217331448</v>
      </c>
      <c r="F126" s="13">
        <f t="shared" si="17"/>
        <v>9.7330324678266855</v>
      </c>
      <c r="G126" s="13">
        <f t="shared" si="17"/>
        <v>19.733032467826686</v>
      </c>
      <c r="H126" s="13">
        <f t="shared" si="17"/>
        <v>29.733032467826686</v>
      </c>
      <c r="I126" s="13">
        <f t="shared" si="17"/>
        <v>39.733032467826689</v>
      </c>
      <c r="J126" s="13">
        <f t="shared" si="17"/>
        <v>49.733032467826689</v>
      </c>
      <c r="K126" s="13">
        <f t="shared" si="17"/>
        <v>59.733032467826689</v>
      </c>
      <c r="L126" s="13">
        <f t="shared" si="17"/>
        <v>69.733032467826689</v>
      </c>
      <c r="M126" s="13">
        <f t="shared" si="17"/>
        <v>79.733032467826689</v>
      </c>
      <c r="N126" s="13">
        <f t="shared" si="17"/>
        <v>89.733032467826689</v>
      </c>
      <c r="O126" s="13">
        <f t="shared" si="17"/>
        <v>99.733032467826689</v>
      </c>
      <c r="P126" s="13">
        <f t="shared" si="17"/>
        <v>109.73303246782669</v>
      </c>
      <c r="Q126" s="13">
        <f t="shared" si="17"/>
        <v>119.73303246782669</v>
      </c>
      <c r="R126" s="13">
        <f t="shared" si="17"/>
        <v>129.73303246782669</v>
      </c>
    </row>
    <row r="127" spans="1:18" x14ac:dyDescent="0.25">
      <c r="A127" s="12">
        <v>119</v>
      </c>
      <c r="B127" s="14">
        <f t="shared" si="11"/>
        <v>5.0753575184755197</v>
      </c>
      <c r="C127" s="13">
        <f t="shared" si="10"/>
        <v>101.5071503695104</v>
      </c>
      <c r="D127" s="13">
        <f t="shared" si="13"/>
        <v>-11.126368808662516</v>
      </c>
      <c r="E127" s="13">
        <f t="shared" si="17"/>
        <v>-1.1263688086625159</v>
      </c>
      <c r="F127" s="13">
        <f t="shared" si="17"/>
        <v>8.8736311913374841</v>
      </c>
      <c r="G127" s="13">
        <f t="shared" si="17"/>
        <v>18.873631191337484</v>
      </c>
      <c r="H127" s="13">
        <f t="shared" si="17"/>
        <v>28.873631191337484</v>
      </c>
      <c r="I127" s="13">
        <f t="shared" si="17"/>
        <v>38.873631191337481</v>
      </c>
      <c r="J127" s="13">
        <f t="shared" si="17"/>
        <v>48.873631191337481</v>
      </c>
      <c r="K127" s="13">
        <f t="shared" si="17"/>
        <v>58.873631191337481</v>
      </c>
      <c r="L127" s="13">
        <f t="shared" si="17"/>
        <v>68.873631191337481</v>
      </c>
      <c r="M127" s="13">
        <f t="shared" si="17"/>
        <v>78.873631191337481</v>
      </c>
      <c r="N127" s="13">
        <f t="shared" si="17"/>
        <v>88.873631191337481</v>
      </c>
      <c r="O127" s="13">
        <f t="shared" si="17"/>
        <v>98.873631191337481</v>
      </c>
      <c r="P127" s="13">
        <f t="shared" si="17"/>
        <v>108.87363119133748</v>
      </c>
      <c r="Q127" s="13">
        <f t="shared" si="17"/>
        <v>118.87363119133748</v>
      </c>
      <c r="R127" s="13">
        <f t="shared" si="17"/>
        <v>128.87363119133749</v>
      </c>
    </row>
    <row r="128" spans="1:18" x14ac:dyDescent="0.25">
      <c r="A128" s="12">
        <v>120</v>
      </c>
      <c r="B128" s="14">
        <f t="shared" si="11"/>
        <v>5.118007581655986</v>
      </c>
      <c r="C128" s="13">
        <f t="shared" si="10"/>
        <v>102.36015163311973</v>
      </c>
      <c r="D128" s="13">
        <f t="shared" si="13"/>
        <v>-12.003614748745729</v>
      </c>
      <c r="E128" s="13">
        <f t="shared" ref="E128:R137" si="18">IF($B128&lt;=$B$2,E$6,E$6-0.5*$B$3*($B128-$B$2)^2)</f>
        <v>-2.0036147487457292</v>
      </c>
      <c r="F128" s="13">
        <f t="shared" si="18"/>
        <v>7.9963852512542708</v>
      </c>
      <c r="G128" s="13">
        <f t="shared" si="18"/>
        <v>17.996385251254271</v>
      </c>
      <c r="H128" s="13">
        <f t="shared" si="18"/>
        <v>27.996385251254271</v>
      </c>
      <c r="I128" s="13">
        <f t="shared" si="18"/>
        <v>37.996385251254267</v>
      </c>
      <c r="J128" s="13">
        <f t="shared" si="18"/>
        <v>47.996385251254267</v>
      </c>
      <c r="K128" s="13">
        <f t="shared" si="18"/>
        <v>57.996385251254267</v>
      </c>
      <c r="L128" s="13">
        <f t="shared" si="18"/>
        <v>67.996385251254267</v>
      </c>
      <c r="M128" s="13">
        <f t="shared" si="18"/>
        <v>77.996385251254267</v>
      </c>
      <c r="N128" s="13">
        <f t="shared" si="18"/>
        <v>87.996385251254267</v>
      </c>
      <c r="O128" s="13">
        <f t="shared" si="18"/>
        <v>97.996385251254267</v>
      </c>
      <c r="P128" s="13">
        <f t="shared" si="18"/>
        <v>107.99638525125427</v>
      </c>
      <c r="Q128" s="13">
        <f t="shared" si="18"/>
        <v>117.99638525125427</v>
      </c>
      <c r="R128" s="13">
        <f t="shared" si="18"/>
        <v>127.99638525125427</v>
      </c>
    </row>
    <row r="129" spans="1:18" x14ac:dyDescent="0.25">
      <c r="A129" s="12">
        <v>121</v>
      </c>
      <c r="B129" s="14">
        <f t="shared" si="11"/>
        <v>5.1606576448364532</v>
      </c>
      <c r="C129" s="13">
        <f t="shared" si="10"/>
        <v>103.21315289672907</v>
      </c>
      <c r="D129" s="13">
        <f t="shared" si="13"/>
        <v>-12.898705352422976</v>
      </c>
      <c r="E129" s="13">
        <f t="shared" si="18"/>
        <v>-2.8987053524229758</v>
      </c>
      <c r="F129" s="13">
        <f t="shared" si="18"/>
        <v>7.1012946475770242</v>
      </c>
      <c r="G129" s="13">
        <f t="shared" si="18"/>
        <v>17.101294647577024</v>
      </c>
      <c r="H129" s="13">
        <f t="shared" si="18"/>
        <v>27.101294647577024</v>
      </c>
      <c r="I129" s="13">
        <f t="shared" si="18"/>
        <v>37.101294647577021</v>
      </c>
      <c r="J129" s="13">
        <f t="shared" si="18"/>
        <v>47.101294647577021</v>
      </c>
      <c r="K129" s="13">
        <f t="shared" si="18"/>
        <v>57.101294647577021</v>
      </c>
      <c r="L129" s="13">
        <f t="shared" si="18"/>
        <v>67.101294647577021</v>
      </c>
      <c r="M129" s="13">
        <f t="shared" si="18"/>
        <v>77.101294647577021</v>
      </c>
      <c r="N129" s="13">
        <f t="shared" si="18"/>
        <v>87.101294647577021</v>
      </c>
      <c r="O129" s="13">
        <f t="shared" si="18"/>
        <v>97.101294647577021</v>
      </c>
      <c r="P129" s="13">
        <f t="shared" si="18"/>
        <v>107.10129464757702</v>
      </c>
      <c r="Q129" s="13">
        <f t="shared" si="18"/>
        <v>117.10129464757702</v>
      </c>
      <c r="R129" s="13">
        <f t="shared" si="18"/>
        <v>127.10129464757702</v>
      </c>
    </row>
    <row r="130" spans="1:18" x14ac:dyDescent="0.25">
      <c r="A130" s="12">
        <v>122</v>
      </c>
      <c r="B130" s="14">
        <f t="shared" si="11"/>
        <v>5.2033077080169194</v>
      </c>
      <c r="C130" s="13">
        <f t="shared" si="10"/>
        <v>104.06615416033839</v>
      </c>
      <c r="D130" s="13">
        <f t="shared" si="13"/>
        <v>-13.811640619694213</v>
      </c>
      <c r="E130" s="13">
        <f t="shared" si="18"/>
        <v>-3.811640619694213</v>
      </c>
      <c r="F130" s="13">
        <f t="shared" si="18"/>
        <v>6.188359380305787</v>
      </c>
      <c r="G130" s="13">
        <f t="shared" si="18"/>
        <v>16.188359380305787</v>
      </c>
      <c r="H130" s="13">
        <f t="shared" si="18"/>
        <v>26.188359380305787</v>
      </c>
      <c r="I130" s="13">
        <f t="shared" si="18"/>
        <v>36.188359380305783</v>
      </c>
      <c r="J130" s="13">
        <f t="shared" si="18"/>
        <v>46.188359380305783</v>
      </c>
      <c r="K130" s="13">
        <f t="shared" si="18"/>
        <v>56.188359380305783</v>
      </c>
      <c r="L130" s="13">
        <f t="shared" si="18"/>
        <v>66.188359380305783</v>
      </c>
      <c r="M130" s="13">
        <f t="shared" si="18"/>
        <v>76.188359380305783</v>
      </c>
      <c r="N130" s="13">
        <f t="shared" si="18"/>
        <v>86.188359380305783</v>
      </c>
      <c r="O130" s="13">
        <f t="shared" si="18"/>
        <v>96.188359380305783</v>
      </c>
      <c r="P130" s="13">
        <f t="shared" si="18"/>
        <v>106.18835938030578</v>
      </c>
      <c r="Q130" s="13">
        <f t="shared" si="18"/>
        <v>116.18835938030578</v>
      </c>
      <c r="R130" s="13">
        <f t="shared" si="18"/>
        <v>126.18835938030578</v>
      </c>
    </row>
    <row r="131" spans="1:18" x14ac:dyDescent="0.25">
      <c r="A131" s="12">
        <v>123</v>
      </c>
      <c r="B131" s="14">
        <f t="shared" si="11"/>
        <v>5.2459577711973857</v>
      </c>
      <c r="C131" s="13">
        <f t="shared" si="10"/>
        <v>104.91915542394771</v>
      </c>
      <c r="D131" s="13">
        <f t="shared" si="13"/>
        <v>-14.742420550559459</v>
      </c>
      <c r="E131" s="13">
        <f t="shared" si="18"/>
        <v>-4.7424205505594585</v>
      </c>
      <c r="F131" s="13">
        <f t="shared" si="18"/>
        <v>5.2575794494405415</v>
      </c>
      <c r="G131" s="13">
        <f t="shared" si="18"/>
        <v>15.257579449440541</v>
      </c>
      <c r="H131" s="13">
        <f t="shared" si="18"/>
        <v>25.257579449440541</v>
      </c>
      <c r="I131" s="13">
        <f t="shared" si="18"/>
        <v>35.257579449440541</v>
      </c>
      <c r="J131" s="13">
        <f t="shared" si="18"/>
        <v>45.257579449440541</v>
      </c>
      <c r="K131" s="13">
        <f t="shared" si="18"/>
        <v>55.257579449440541</v>
      </c>
      <c r="L131" s="13">
        <f t="shared" si="18"/>
        <v>65.257579449440541</v>
      </c>
      <c r="M131" s="13">
        <f t="shared" si="18"/>
        <v>75.257579449440541</v>
      </c>
      <c r="N131" s="13">
        <f t="shared" si="18"/>
        <v>85.257579449440541</v>
      </c>
      <c r="O131" s="13">
        <f t="shared" si="18"/>
        <v>95.257579449440541</v>
      </c>
      <c r="P131" s="13">
        <f t="shared" si="18"/>
        <v>105.25757944944054</v>
      </c>
      <c r="Q131" s="13">
        <f t="shared" si="18"/>
        <v>115.25757944944054</v>
      </c>
      <c r="R131" s="13">
        <f t="shared" si="18"/>
        <v>125.25757944944054</v>
      </c>
    </row>
    <row r="132" spans="1:18" x14ac:dyDescent="0.25">
      <c r="A132" s="12">
        <v>124</v>
      </c>
      <c r="B132" s="14">
        <f t="shared" si="11"/>
        <v>5.2886078343778529</v>
      </c>
      <c r="C132" s="13">
        <f t="shared" si="10"/>
        <v>105.77215668755706</v>
      </c>
      <c r="D132" s="13">
        <f t="shared" si="13"/>
        <v>-15.691045145018741</v>
      </c>
      <c r="E132" s="13">
        <f t="shared" si="18"/>
        <v>-5.6910451450187409</v>
      </c>
      <c r="F132" s="13">
        <f t="shared" si="18"/>
        <v>4.3089548549812591</v>
      </c>
      <c r="G132" s="13">
        <f t="shared" si="18"/>
        <v>14.308954854981259</v>
      </c>
      <c r="H132" s="13">
        <f t="shared" si="18"/>
        <v>24.308954854981259</v>
      </c>
      <c r="I132" s="13">
        <f t="shared" si="18"/>
        <v>34.308954854981259</v>
      </c>
      <c r="J132" s="13">
        <f t="shared" si="18"/>
        <v>44.308954854981259</v>
      </c>
      <c r="K132" s="13">
        <f t="shared" si="18"/>
        <v>54.308954854981259</v>
      </c>
      <c r="L132" s="13">
        <f t="shared" si="18"/>
        <v>64.308954854981266</v>
      </c>
      <c r="M132" s="13">
        <f t="shared" si="18"/>
        <v>74.308954854981266</v>
      </c>
      <c r="N132" s="13">
        <f t="shared" si="18"/>
        <v>84.308954854981266</v>
      </c>
      <c r="O132" s="13">
        <f t="shared" si="18"/>
        <v>94.308954854981266</v>
      </c>
      <c r="P132" s="13">
        <f t="shared" si="18"/>
        <v>104.30895485498127</v>
      </c>
      <c r="Q132" s="13">
        <f t="shared" si="18"/>
        <v>114.30895485498127</v>
      </c>
      <c r="R132" s="13">
        <f t="shared" si="18"/>
        <v>124.30895485498127</v>
      </c>
    </row>
    <row r="133" spans="1:18" x14ac:dyDescent="0.25">
      <c r="A133" s="12">
        <v>125</v>
      </c>
      <c r="B133" s="14">
        <f t="shared" si="11"/>
        <v>5.3312578975583191</v>
      </c>
      <c r="C133" s="13">
        <f t="shared" si="10"/>
        <v>106.62515795116639</v>
      </c>
      <c r="D133" s="13">
        <f t="shared" si="13"/>
        <v>-16.65751440307201</v>
      </c>
      <c r="E133" s="13">
        <f t="shared" si="18"/>
        <v>-6.6575144030720104</v>
      </c>
      <c r="F133" s="13">
        <f t="shared" si="18"/>
        <v>3.3424855969279896</v>
      </c>
      <c r="G133" s="13">
        <f t="shared" si="18"/>
        <v>13.34248559692799</v>
      </c>
      <c r="H133" s="13">
        <f t="shared" si="18"/>
        <v>23.34248559692799</v>
      </c>
      <c r="I133" s="13">
        <f t="shared" si="18"/>
        <v>33.342485596927986</v>
      </c>
      <c r="J133" s="13">
        <f t="shared" si="18"/>
        <v>43.342485596927986</v>
      </c>
      <c r="K133" s="13">
        <f t="shared" si="18"/>
        <v>53.342485596927986</v>
      </c>
      <c r="L133" s="13">
        <f t="shared" si="18"/>
        <v>63.342485596927986</v>
      </c>
      <c r="M133" s="13">
        <f t="shared" si="18"/>
        <v>73.342485596927986</v>
      </c>
      <c r="N133" s="13">
        <f t="shared" si="18"/>
        <v>83.342485596927986</v>
      </c>
      <c r="O133" s="13">
        <f t="shared" si="18"/>
        <v>93.342485596927986</v>
      </c>
      <c r="P133" s="13">
        <f t="shared" si="18"/>
        <v>103.34248559692799</v>
      </c>
      <c r="Q133" s="13">
        <f t="shared" si="18"/>
        <v>113.34248559692799</v>
      </c>
      <c r="R133" s="13">
        <f t="shared" si="18"/>
        <v>123.34248559692799</v>
      </c>
    </row>
    <row r="134" spans="1:18" x14ac:dyDescent="0.25">
      <c r="A134" s="12">
        <v>126</v>
      </c>
      <c r="B134" s="14">
        <f t="shared" si="11"/>
        <v>5.3739079607387854</v>
      </c>
      <c r="C134" s="13">
        <f t="shared" si="10"/>
        <v>107.4781592147757</v>
      </c>
      <c r="D134" s="13">
        <f t="shared" si="13"/>
        <v>-17.641828324719292</v>
      </c>
      <c r="E134" s="13">
        <f t="shared" si="18"/>
        <v>-7.6418283247192917</v>
      </c>
      <c r="F134" s="13">
        <f t="shared" si="18"/>
        <v>2.3581716752807083</v>
      </c>
      <c r="G134" s="13">
        <f t="shared" si="18"/>
        <v>12.358171675280708</v>
      </c>
      <c r="H134" s="13">
        <f t="shared" si="18"/>
        <v>22.358171675280708</v>
      </c>
      <c r="I134" s="13">
        <f t="shared" si="18"/>
        <v>32.358171675280708</v>
      </c>
      <c r="J134" s="13">
        <f t="shared" si="18"/>
        <v>42.358171675280708</v>
      </c>
      <c r="K134" s="13">
        <f t="shared" si="18"/>
        <v>52.358171675280708</v>
      </c>
      <c r="L134" s="13">
        <f t="shared" si="18"/>
        <v>62.358171675280708</v>
      </c>
      <c r="M134" s="13">
        <f t="shared" si="18"/>
        <v>72.358171675280715</v>
      </c>
      <c r="N134" s="13">
        <f t="shared" si="18"/>
        <v>82.358171675280715</v>
      </c>
      <c r="O134" s="13">
        <f t="shared" si="18"/>
        <v>92.358171675280715</v>
      </c>
      <c r="P134" s="13">
        <f t="shared" si="18"/>
        <v>102.35817167528072</v>
      </c>
      <c r="Q134" s="13">
        <f t="shared" si="18"/>
        <v>112.35817167528072</v>
      </c>
      <c r="R134" s="13">
        <f t="shared" si="18"/>
        <v>122.35817167528072</v>
      </c>
    </row>
    <row r="135" spans="1:18" x14ac:dyDescent="0.25">
      <c r="A135" s="12">
        <v>127</v>
      </c>
      <c r="B135" s="14">
        <f t="shared" si="11"/>
        <v>5.4165580239192526</v>
      </c>
      <c r="C135" s="13">
        <f t="shared" si="10"/>
        <v>108.33116047838504</v>
      </c>
      <c r="D135" s="13">
        <f t="shared" si="13"/>
        <v>-18.643986909960603</v>
      </c>
      <c r="E135" s="13">
        <f t="shared" si="18"/>
        <v>-8.6439869099606028</v>
      </c>
      <c r="F135" s="13">
        <f t="shared" si="18"/>
        <v>1.3560130900393972</v>
      </c>
      <c r="G135" s="13">
        <f t="shared" si="18"/>
        <v>11.356013090039397</v>
      </c>
      <c r="H135" s="13">
        <f t="shared" si="18"/>
        <v>21.356013090039397</v>
      </c>
      <c r="I135" s="13">
        <f t="shared" si="18"/>
        <v>31.356013090039397</v>
      </c>
      <c r="J135" s="13">
        <f t="shared" si="18"/>
        <v>41.356013090039397</v>
      </c>
      <c r="K135" s="13">
        <f t="shared" si="18"/>
        <v>51.356013090039397</v>
      </c>
      <c r="L135" s="13">
        <f t="shared" si="18"/>
        <v>61.356013090039397</v>
      </c>
      <c r="M135" s="13">
        <f t="shared" si="18"/>
        <v>71.356013090039397</v>
      </c>
      <c r="N135" s="13">
        <f t="shared" si="18"/>
        <v>81.356013090039397</v>
      </c>
      <c r="O135" s="13">
        <f t="shared" si="18"/>
        <v>91.356013090039397</v>
      </c>
      <c r="P135" s="13">
        <f t="shared" si="18"/>
        <v>101.3560130900394</v>
      </c>
      <c r="Q135" s="13">
        <f t="shared" si="18"/>
        <v>111.3560130900394</v>
      </c>
      <c r="R135" s="13">
        <f t="shared" si="18"/>
        <v>121.3560130900394</v>
      </c>
    </row>
    <row r="136" spans="1:18" x14ac:dyDescent="0.25">
      <c r="A136" s="12">
        <v>128</v>
      </c>
      <c r="B136" s="14">
        <f t="shared" si="11"/>
        <v>5.4592080870997188</v>
      </c>
      <c r="C136" s="13">
        <f t="shared" ref="C136:C199" si="19">$B$1*B136</f>
        <v>109.18416174199437</v>
      </c>
      <c r="D136" s="13">
        <f t="shared" si="13"/>
        <v>-19.663990158795908</v>
      </c>
      <c r="E136" s="13">
        <f t="shared" si="18"/>
        <v>-9.6639901587959081</v>
      </c>
      <c r="F136" s="13">
        <f t="shared" si="18"/>
        <v>0.33600984120409194</v>
      </c>
      <c r="G136" s="13">
        <f t="shared" si="18"/>
        <v>10.336009841204092</v>
      </c>
      <c r="H136" s="13">
        <f t="shared" si="18"/>
        <v>20.336009841204092</v>
      </c>
      <c r="I136" s="13">
        <f t="shared" si="18"/>
        <v>30.336009841204092</v>
      </c>
      <c r="J136" s="13">
        <f t="shared" si="18"/>
        <v>40.336009841204088</v>
      </c>
      <c r="K136" s="13">
        <f t="shared" si="18"/>
        <v>50.336009841204088</v>
      </c>
      <c r="L136" s="13">
        <f t="shared" si="18"/>
        <v>60.336009841204088</v>
      </c>
      <c r="M136" s="13">
        <f t="shared" si="18"/>
        <v>70.336009841204088</v>
      </c>
      <c r="N136" s="13">
        <f t="shared" si="18"/>
        <v>80.336009841204088</v>
      </c>
      <c r="O136" s="13">
        <f t="shared" si="18"/>
        <v>90.336009841204088</v>
      </c>
      <c r="P136" s="13">
        <f t="shared" si="18"/>
        <v>100.33600984120409</v>
      </c>
      <c r="Q136" s="13">
        <f t="shared" si="18"/>
        <v>110.33600984120409</v>
      </c>
      <c r="R136" s="13">
        <f t="shared" si="18"/>
        <v>120.33600984120409</v>
      </c>
    </row>
    <row r="137" spans="1:18" x14ac:dyDescent="0.25">
      <c r="A137" s="12">
        <v>129</v>
      </c>
      <c r="B137" s="14">
        <f t="shared" ref="B137:B200" si="20">$B$4/200*A137</f>
        <v>5.5018581502801851</v>
      </c>
      <c r="C137" s="13">
        <f t="shared" si="19"/>
        <v>110.0371630056037</v>
      </c>
      <c r="D137" s="13">
        <f t="shared" si="13"/>
        <v>-20.701838071225225</v>
      </c>
      <c r="E137" s="13">
        <f t="shared" si="18"/>
        <v>-10.701838071225225</v>
      </c>
      <c r="F137" s="13">
        <f t="shared" si="18"/>
        <v>-0.70183807122522524</v>
      </c>
      <c r="G137" s="13">
        <f t="shared" si="18"/>
        <v>9.2981619287747748</v>
      </c>
      <c r="H137" s="13">
        <f t="shared" si="18"/>
        <v>19.298161928774775</v>
      </c>
      <c r="I137" s="13">
        <f t="shared" si="18"/>
        <v>29.298161928774775</v>
      </c>
      <c r="J137" s="13">
        <f t="shared" si="18"/>
        <v>39.298161928774775</v>
      </c>
      <c r="K137" s="13">
        <f t="shared" si="18"/>
        <v>49.298161928774775</v>
      </c>
      <c r="L137" s="13">
        <f t="shared" si="18"/>
        <v>59.298161928774775</v>
      </c>
      <c r="M137" s="13">
        <f t="shared" si="18"/>
        <v>69.298161928774775</v>
      </c>
      <c r="N137" s="13">
        <f t="shared" si="18"/>
        <v>79.298161928774775</v>
      </c>
      <c r="O137" s="13">
        <f t="shared" si="18"/>
        <v>89.298161928774775</v>
      </c>
      <c r="P137" s="13">
        <f t="shared" si="18"/>
        <v>99.298161928774775</v>
      </c>
      <c r="Q137" s="13">
        <f t="shared" si="18"/>
        <v>109.29816192877477</v>
      </c>
      <c r="R137" s="13">
        <f t="shared" si="18"/>
        <v>119.29816192877477</v>
      </c>
    </row>
    <row r="138" spans="1:18" x14ac:dyDescent="0.25">
      <c r="A138" s="12">
        <v>130</v>
      </c>
      <c r="B138" s="14">
        <f t="shared" si="20"/>
        <v>5.5445082134606523</v>
      </c>
      <c r="C138" s="13">
        <f t="shared" si="19"/>
        <v>110.89016426921305</v>
      </c>
      <c r="D138" s="13">
        <f t="shared" si="13"/>
        <v>-21.757530647248572</v>
      </c>
      <c r="E138" s="13">
        <f t="shared" ref="E138:R147" si="21">IF($B138&lt;=$B$2,E$6,E$6-0.5*$B$3*($B138-$B$2)^2)</f>
        <v>-11.757530647248572</v>
      </c>
      <c r="F138" s="13">
        <f t="shared" si="21"/>
        <v>-1.7575306472485721</v>
      </c>
      <c r="G138" s="13">
        <f t="shared" si="21"/>
        <v>8.2424693527514279</v>
      </c>
      <c r="H138" s="13">
        <f t="shared" si="21"/>
        <v>18.242469352751428</v>
      </c>
      <c r="I138" s="13">
        <f t="shared" si="21"/>
        <v>28.242469352751428</v>
      </c>
      <c r="J138" s="13">
        <f t="shared" si="21"/>
        <v>38.242469352751428</v>
      </c>
      <c r="K138" s="13">
        <f t="shared" si="21"/>
        <v>48.242469352751428</v>
      </c>
      <c r="L138" s="13">
        <f t="shared" si="21"/>
        <v>58.242469352751428</v>
      </c>
      <c r="M138" s="13">
        <f t="shared" si="21"/>
        <v>68.242469352751428</v>
      </c>
      <c r="N138" s="13">
        <f t="shared" si="21"/>
        <v>78.242469352751428</v>
      </c>
      <c r="O138" s="13">
        <f t="shared" si="21"/>
        <v>88.242469352751428</v>
      </c>
      <c r="P138" s="13">
        <f t="shared" si="21"/>
        <v>98.242469352751428</v>
      </c>
      <c r="Q138" s="13">
        <f t="shared" si="21"/>
        <v>108.24246935275143</v>
      </c>
      <c r="R138" s="13">
        <f t="shared" si="21"/>
        <v>118.24246935275143</v>
      </c>
    </row>
    <row r="139" spans="1:18" x14ac:dyDescent="0.25">
      <c r="A139" s="12">
        <v>131</v>
      </c>
      <c r="B139" s="14">
        <f t="shared" si="20"/>
        <v>5.5871582766411185</v>
      </c>
      <c r="C139" s="13">
        <f t="shared" si="19"/>
        <v>111.74316553282237</v>
      </c>
      <c r="D139" s="13">
        <f t="shared" si="13"/>
        <v>-22.83106788686591</v>
      </c>
      <c r="E139" s="13">
        <f t="shared" si="21"/>
        <v>-12.83106788686591</v>
      </c>
      <c r="F139" s="13">
        <f t="shared" si="21"/>
        <v>-2.8310678868659096</v>
      </c>
      <c r="G139" s="13">
        <f t="shared" si="21"/>
        <v>7.1689321131340904</v>
      </c>
      <c r="H139" s="13">
        <f t="shared" si="21"/>
        <v>17.16893211313409</v>
      </c>
      <c r="I139" s="13">
        <f t="shared" si="21"/>
        <v>27.16893211313409</v>
      </c>
      <c r="J139" s="13">
        <f t="shared" si="21"/>
        <v>37.16893211313409</v>
      </c>
      <c r="K139" s="13">
        <f t="shared" si="21"/>
        <v>47.16893211313409</v>
      </c>
      <c r="L139" s="13">
        <f t="shared" si="21"/>
        <v>57.16893211313409</v>
      </c>
      <c r="M139" s="13">
        <f t="shared" si="21"/>
        <v>67.16893211313409</v>
      </c>
      <c r="N139" s="13">
        <f t="shared" si="21"/>
        <v>77.16893211313409</v>
      </c>
      <c r="O139" s="13">
        <f t="shared" si="21"/>
        <v>87.16893211313409</v>
      </c>
      <c r="P139" s="13">
        <f t="shared" si="21"/>
        <v>97.16893211313409</v>
      </c>
      <c r="Q139" s="13">
        <f t="shared" si="21"/>
        <v>107.16893211313409</v>
      </c>
      <c r="R139" s="13">
        <f t="shared" si="21"/>
        <v>117.16893211313409</v>
      </c>
    </row>
    <row r="140" spans="1:18" x14ac:dyDescent="0.25">
      <c r="A140" s="12">
        <v>132</v>
      </c>
      <c r="B140" s="14">
        <f t="shared" si="20"/>
        <v>5.6298083398215848</v>
      </c>
      <c r="C140" s="13">
        <f t="shared" si="19"/>
        <v>112.5961667964317</v>
      </c>
      <c r="D140" s="13">
        <f t="shared" si="13"/>
        <v>-23.922449790077259</v>
      </c>
      <c r="E140" s="13">
        <f t="shared" si="21"/>
        <v>-13.922449790077259</v>
      </c>
      <c r="F140" s="13">
        <f t="shared" si="21"/>
        <v>-3.922449790077259</v>
      </c>
      <c r="G140" s="13">
        <f t="shared" si="21"/>
        <v>6.077550209922741</v>
      </c>
      <c r="H140" s="13">
        <f t="shared" si="21"/>
        <v>16.077550209922741</v>
      </c>
      <c r="I140" s="13">
        <f t="shared" si="21"/>
        <v>26.077550209922741</v>
      </c>
      <c r="J140" s="13">
        <f t="shared" si="21"/>
        <v>36.077550209922741</v>
      </c>
      <c r="K140" s="13">
        <f t="shared" si="21"/>
        <v>46.077550209922741</v>
      </c>
      <c r="L140" s="13">
        <f t="shared" si="21"/>
        <v>56.077550209922741</v>
      </c>
      <c r="M140" s="13">
        <f t="shared" si="21"/>
        <v>66.077550209922748</v>
      </c>
      <c r="N140" s="13">
        <f t="shared" si="21"/>
        <v>76.077550209922748</v>
      </c>
      <c r="O140" s="13">
        <f t="shared" si="21"/>
        <v>86.077550209922748</v>
      </c>
      <c r="P140" s="13">
        <f t="shared" si="21"/>
        <v>96.077550209922748</v>
      </c>
      <c r="Q140" s="13">
        <f t="shared" si="21"/>
        <v>106.07755020992275</v>
      </c>
      <c r="R140" s="13">
        <f t="shared" si="21"/>
        <v>116.07755020992275</v>
      </c>
    </row>
    <row r="141" spans="1:18" x14ac:dyDescent="0.25">
      <c r="A141" s="12">
        <v>133</v>
      </c>
      <c r="B141" s="14">
        <f t="shared" si="20"/>
        <v>5.672458403002052</v>
      </c>
      <c r="C141" s="13">
        <f t="shared" si="19"/>
        <v>113.44916806004105</v>
      </c>
      <c r="D141" s="13">
        <f t="shared" si="13"/>
        <v>-25.031676356882642</v>
      </c>
      <c r="E141" s="13">
        <f t="shared" si="21"/>
        <v>-15.031676356882642</v>
      </c>
      <c r="F141" s="13">
        <f t="shared" si="21"/>
        <v>-5.0316763568826417</v>
      </c>
      <c r="G141" s="13">
        <f t="shared" si="21"/>
        <v>4.9683236431173583</v>
      </c>
      <c r="H141" s="13">
        <f t="shared" si="21"/>
        <v>14.968323643117358</v>
      </c>
      <c r="I141" s="13">
        <f t="shared" si="21"/>
        <v>24.968323643117358</v>
      </c>
      <c r="J141" s="13">
        <f t="shared" si="21"/>
        <v>34.968323643117358</v>
      </c>
      <c r="K141" s="13">
        <f t="shared" si="21"/>
        <v>44.968323643117358</v>
      </c>
      <c r="L141" s="13">
        <f t="shared" si="21"/>
        <v>54.968323643117358</v>
      </c>
      <c r="M141" s="13">
        <f t="shared" si="21"/>
        <v>64.968323643117358</v>
      </c>
      <c r="N141" s="13">
        <f t="shared" si="21"/>
        <v>74.968323643117358</v>
      </c>
      <c r="O141" s="13">
        <f t="shared" si="21"/>
        <v>84.968323643117358</v>
      </c>
      <c r="P141" s="13">
        <f t="shared" si="21"/>
        <v>94.968323643117358</v>
      </c>
      <c r="Q141" s="13">
        <f t="shared" si="21"/>
        <v>104.96832364311736</v>
      </c>
      <c r="R141" s="13">
        <f t="shared" si="21"/>
        <v>114.96832364311736</v>
      </c>
    </row>
    <row r="142" spans="1:18" x14ac:dyDescent="0.25">
      <c r="A142" s="12">
        <v>134</v>
      </c>
      <c r="B142" s="14">
        <f t="shared" si="20"/>
        <v>5.7151084661825182</v>
      </c>
      <c r="C142" s="13">
        <f t="shared" si="19"/>
        <v>114.30216932365036</v>
      </c>
      <c r="D142" s="13">
        <f t="shared" si="13"/>
        <v>-26.158747587282015</v>
      </c>
      <c r="E142" s="13">
        <f t="shared" si="21"/>
        <v>-16.158747587282015</v>
      </c>
      <c r="F142" s="13">
        <f t="shared" si="21"/>
        <v>-6.158747587282015</v>
      </c>
      <c r="G142" s="13">
        <f t="shared" si="21"/>
        <v>3.841252412717985</v>
      </c>
      <c r="H142" s="13">
        <f t="shared" si="21"/>
        <v>13.841252412717985</v>
      </c>
      <c r="I142" s="13">
        <f t="shared" si="21"/>
        <v>23.841252412717985</v>
      </c>
      <c r="J142" s="13">
        <f t="shared" si="21"/>
        <v>33.841252412717985</v>
      </c>
      <c r="K142" s="13">
        <f t="shared" si="21"/>
        <v>43.841252412717985</v>
      </c>
      <c r="L142" s="13">
        <f t="shared" si="21"/>
        <v>53.841252412717985</v>
      </c>
      <c r="M142" s="13">
        <f t="shared" si="21"/>
        <v>63.841252412717985</v>
      </c>
      <c r="N142" s="13">
        <f t="shared" si="21"/>
        <v>73.841252412717978</v>
      </c>
      <c r="O142" s="13">
        <f t="shared" si="21"/>
        <v>83.841252412717978</v>
      </c>
      <c r="P142" s="13">
        <f t="shared" si="21"/>
        <v>93.841252412717978</v>
      </c>
      <c r="Q142" s="13">
        <f t="shared" si="21"/>
        <v>103.84125241271798</v>
      </c>
      <c r="R142" s="13">
        <f t="shared" si="21"/>
        <v>113.84125241271798</v>
      </c>
    </row>
    <row r="143" spans="1:18" x14ac:dyDescent="0.25">
      <c r="A143" s="12">
        <v>135</v>
      </c>
      <c r="B143" s="14">
        <f t="shared" si="20"/>
        <v>5.7577585293629845</v>
      </c>
      <c r="C143" s="13">
        <f t="shared" si="19"/>
        <v>115.15517058725969</v>
      </c>
      <c r="D143" s="13">
        <f t="shared" si="13"/>
        <v>-27.3036634812754</v>
      </c>
      <c r="E143" s="13">
        <f t="shared" si="21"/>
        <v>-17.3036634812754</v>
      </c>
      <c r="F143" s="13">
        <f t="shared" si="21"/>
        <v>-7.3036634812754002</v>
      </c>
      <c r="G143" s="13">
        <f t="shared" si="21"/>
        <v>2.6963365187245998</v>
      </c>
      <c r="H143" s="13">
        <f t="shared" si="21"/>
        <v>12.6963365187246</v>
      </c>
      <c r="I143" s="13">
        <f t="shared" si="21"/>
        <v>22.6963365187246</v>
      </c>
      <c r="J143" s="13">
        <f t="shared" si="21"/>
        <v>32.6963365187246</v>
      </c>
      <c r="K143" s="13">
        <f t="shared" si="21"/>
        <v>42.6963365187246</v>
      </c>
      <c r="L143" s="13">
        <f t="shared" si="21"/>
        <v>52.6963365187246</v>
      </c>
      <c r="M143" s="13">
        <f t="shared" si="21"/>
        <v>62.6963365187246</v>
      </c>
      <c r="N143" s="13">
        <f t="shared" si="21"/>
        <v>72.696336518724593</v>
      </c>
      <c r="O143" s="13">
        <f t="shared" si="21"/>
        <v>82.696336518724593</v>
      </c>
      <c r="P143" s="13">
        <f t="shared" si="21"/>
        <v>92.696336518724593</v>
      </c>
      <c r="Q143" s="13">
        <f t="shared" si="21"/>
        <v>102.69633651872459</v>
      </c>
      <c r="R143" s="13">
        <f t="shared" si="21"/>
        <v>112.69633651872459</v>
      </c>
    </row>
    <row r="144" spans="1:18" x14ac:dyDescent="0.25">
      <c r="A144" s="12">
        <v>136</v>
      </c>
      <c r="B144" s="14">
        <f t="shared" si="20"/>
        <v>5.8004085925434516</v>
      </c>
      <c r="C144" s="13">
        <f t="shared" si="19"/>
        <v>116.00817185086903</v>
      </c>
      <c r="D144" s="13">
        <f t="shared" si="13"/>
        <v>-28.466424038862819</v>
      </c>
      <c r="E144" s="13">
        <f t="shared" si="21"/>
        <v>-18.466424038862819</v>
      </c>
      <c r="F144" s="13">
        <f t="shared" si="21"/>
        <v>-8.4664240388628187</v>
      </c>
      <c r="G144" s="13">
        <f t="shared" si="21"/>
        <v>1.5335759611371813</v>
      </c>
      <c r="H144" s="13">
        <f t="shared" si="21"/>
        <v>11.533575961137181</v>
      </c>
      <c r="I144" s="13">
        <f t="shared" si="21"/>
        <v>21.533575961137181</v>
      </c>
      <c r="J144" s="13">
        <f t="shared" si="21"/>
        <v>31.533575961137181</v>
      </c>
      <c r="K144" s="13">
        <f t="shared" si="21"/>
        <v>41.533575961137181</v>
      </c>
      <c r="L144" s="13">
        <f t="shared" si="21"/>
        <v>51.533575961137181</v>
      </c>
      <c r="M144" s="13">
        <f t="shared" si="21"/>
        <v>61.533575961137181</v>
      </c>
      <c r="N144" s="13">
        <f t="shared" si="21"/>
        <v>71.533575961137188</v>
      </c>
      <c r="O144" s="13">
        <f t="shared" si="21"/>
        <v>81.533575961137188</v>
      </c>
      <c r="P144" s="13">
        <f t="shared" si="21"/>
        <v>91.533575961137188</v>
      </c>
      <c r="Q144" s="13">
        <f t="shared" si="21"/>
        <v>101.53357596113719</v>
      </c>
      <c r="R144" s="13">
        <f t="shared" si="21"/>
        <v>111.53357596113719</v>
      </c>
    </row>
    <row r="145" spans="1:18" x14ac:dyDescent="0.25">
      <c r="A145" s="12">
        <v>137</v>
      </c>
      <c r="B145" s="14">
        <f t="shared" si="20"/>
        <v>5.8430586557239179</v>
      </c>
      <c r="C145" s="13">
        <f t="shared" si="19"/>
        <v>116.86117311447836</v>
      </c>
      <c r="D145" s="13">
        <f t="shared" si="13"/>
        <v>-29.647029260044221</v>
      </c>
      <c r="E145" s="13">
        <f t="shared" si="21"/>
        <v>-19.647029260044221</v>
      </c>
      <c r="F145" s="13">
        <f t="shared" si="21"/>
        <v>-9.6470292600442207</v>
      </c>
      <c r="G145" s="13">
        <f t="shared" si="21"/>
        <v>0.35297073995577932</v>
      </c>
      <c r="H145" s="13">
        <f t="shared" si="21"/>
        <v>10.352970739955779</v>
      </c>
      <c r="I145" s="13">
        <f t="shared" si="21"/>
        <v>20.352970739955779</v>
      </c>
      <c r="J145" s="13">
        <f t="shared" si="21"/>
        <v>30.352970739955779</v>
      </c>
      <c r="K145" s="13">
        <f t="shared" si="21"/>
        <v>40.352970739955779</v>
      </c>
      <c r="L145" s="13">
        <f t="shared" si="21"/>
        <v>50.352970739955779</v>
      </c>
      <c r="M145" s="13">
        <f t="shared" si="21"/>
        <v>60.352970739955779</v>
      </c>
      <c r="N145" s="13">
        <f t="shared" si="21"/>
        <v>70.352970739955779</v>
      </c>
      <c r="O145" s="13">
        <f t="shared" si="21"/>
        <v>80.352970739955779</v>
      </c>
      <c r="P145" s="13">
        <f t="shared" si="21"/>
        <v>90.352970739955779</v>
      </c>
      <c r="Q145" s="13">
        <f t="shared" si="21"/>
        <v>100.35297073995578</v>
      </c>
      <c r="R145" s="13">
        <f t="shared" si="21"/>
        <v>110.35297073995578</v>
      </c>
    </row>
    <row r="146" spans="1:18" x14ac:dyDescent="0.25">
      <c r="A146" s="12">
        <v>138</v>
      </c>
      <c r="B146" s="14">
        <f t="shared" si="20"/>
        <v>5.8857087189043842</v>
      </c>
      <c r="C146" s="13">
        <f t="shared" si="19"/>
        <v>117.71417437808768</v>
      </c>
      <c r="D146" s="13">
        <f t="shared" si="13"/>
        <v>-30.845479144819642</v>
      </c>
      <c r="E146" s="13">
        <f t="shared" si="21"/>
        <v>-20.845479144819642</v>
      </c>
      <c r="F146" s="13">
        <f t="shared" si="21"/>
        <v>-10.845479144819642</v>
      </c>
      <c r="G146" s="13">
        <f t="shared" si="21"/>
        <v>-0.8454791448196417</v>
      </c>
      <c r="H146" s="13">
        <f t="shared" si="21"/>
        <v>9.1545208551803583</v>
      </c>
      <c r="I146" s="13">
        <f t="shared" si="21"/>
        <v>19.154520855180358</v>
      </c>
      <c r="J146" s="13">
        <f t="shared" si="21"/>
        <v>29.154520855180358</v>
      </c>
      <c r="K146" s="13">
        <f t="shared" si="21"/>
        <v>39.154520855180358</v>
      </c>
      <c r="L146" s="13">
        <f t="shared" si="21"/>
        <v>49.154520855180358</v>
      </c>
      <c r="M146" s="13">
        <f t="shared" si="21"/>
        <v>59.154520855180358</v>
      </c>
      <c r="N146" s="13">
        <f t="shared" si="21"/>
        <v>69.154520855180351</v>
      </c>
      <c r="O146" s="13">
        <f t="shared" si="21"/>
        <v>79.154520855180351</v>
      </c>
      <c r="P146" s="13">
        <f t="shared" si="21"/>
        <v>89.154520855180351</v>
      </c>
      <c r="Q146" s="13">
        <f t="shared" si="21"/>
        <v>99.154520855180351</v>
      </c>
      <c r="R146" s="13">
        <f t="shared" si="21"/>
        <v>109.15452085518035</v>
      </c>
    </row>
    <row r="147" spans="1:18" x14ac:dyDescent="0.25">
      <c r="A147" s="12">
        <v>139</v>
      </c>
      <c r="B147" s="14">
        <f t="shared" si="20"/>
        <v>5.9283587820848513</v>
      </c>
      <c r="C147" s="13">
        <f t="shared" si="19"/>
        <v>118.56717564169702</v>
      </c>
      <c r="D147" s="13">
        <f t="shared" si="13"/>
        <v>-32.061773693189089</v>
      </c>
      <c r="E147" s="13">
        <f t="shared" si="21"/>
        <v>-22.061773693189089</v>
      </c>
      <c r="F147" s="13">
        <f t="shared" si="21"/>
        <v>-12.061773693189089</v>
      </c>
      <c r="G147" s="13">
        <f t="shared" si="21"/>
        <v>-2.0617736931890889</v>
      </c>
      <c r="H147" s="13">
        <f t="shared" si="21"/>
        <v>7.9382263068109111</v>
      </c>
      <c r="I147" s="13">
        <f t="shared" si="21"/>
        <v>17.938226306810911</v>
      </c>
      <c r="J147" s="13">
        <f t="shared" si="21"/>
        <v>27.938226306810911</v>
      </c>
      <c r="K147" s="13">
        <f t="shared" si="21"/>
        <v>37.938226306810911</v>
      </c>
      <c r="L147" s="13">
        <f t="shared" si="21"/>
        <v>47.938226306810911</v>
      </c>
      <c r="M147" s="13">
        <f t="shared" si="21"/>
        <v>57.938226306810911</v>
      </c>
      <c r="N147" s="13">
        <f t="shared" si="21"/>
        <v>67.938226306810918</v>
      </c>
      <c r="O147" s="13">
        <f t="shared" si="21"/>
        <v>77.938226306810918</v>
      </c>
      <c r="P147" s="13">
        <f t="shared" si="21"/>
        <v>87.938226306810918</v>
      </c>
      <c r="Q147" s="13">
        <f t="shared" si="21"/>
        <v>97.938226306810918</v>
      </c>
      <c r="R147" s="13">
        <f t="shared" si="21"/>
        <v>107.93822630681092</v>
      </c>
    </row>
    <row r="148" spans="1:18" x14ac:dyDescent="0.25">
      <c r="A148" s="12">
        <v>140</v>
      </c>
      <c r="B148" s="14">
        <f t="shared" si="20"/>
        <v>5.9710088452653176</v>
      </c>
      <c r="C148" s="13">
        <f t="shared" si="19"/>
        <v>119.42017690530635</v>
      </c>
      <c r="D148" s="13">
        <f t="shared" si="13"/>
        <v>-33.295912905152527</v>
      </c>
      <c r="E148" s="13">
        <f t="shared" ref="E148:R157" si="22">IF($B148&lt;=$B$2,E$6,E$6-0.5*$B$3*($B148-$B$2)^2)</f>
        <v>-23.295912905152527</v>
      </c>
      <c r="F148" s="13">
        <f t="shared" si="22"/>
        <v>-13.295912905152527</v>
      </c>
      <c r="G148" s="13">
        <f t="shared" si="22"/>
        <v>-3.2959129051525267</v>
      </c>
      <c r="H148" s="13">
        <f t="shared" si="22"/>
        <v>6.7040870948474733</v>
      </c>
      <c r="I148" s="13">
        <f t="shared" si="22"/>
        <v>16.704087094847473</v>
      </c>
      <c r="J148" s="13">
        <f t="shared" si="22"/>
        <v>26.704087094847473</v>
      </c>
      <c r="K148" s="13">
        <f t="shared" si="22"/>
        <v>36.704087094847473</v>
      </c>
      <c r="L148" s="13">
        <f t="shared" si="22"/>
        <v>46.704087094847473</v>
      </c>
      <c r="M148" s="13">
        <f t="shared" si="22"/>
        <v>56.704087094847473</v>
      </c>
      <c r="N148" s="13">
        <f t="shared" si="22"/>
        <v>66.704087094847466</v>
      </c>
      <c r="O148" s="13">
        <f t="shared" si="22"/>
        <v>76.704087094847466</v>
      </c>
      <c r="P148" s="13">
        <f t="shared" si="22"/>
        <v>86.704087094847466</v>
      </c>
      <c r="Q148" s="13">
        <f t="shared" si="22"/>
        <v>96.704087094847466</v>
      </c>
      <c r="R148" s="13">
        <f t="shared" si="22"/>
        <v>106.70408709484747</v>
      </c>
    </row>
    <row r="149" spans="1:18" x14ac:dyDescent="0.25">
      <c r="A149" s="12">
        <v>141</v>
      </c>
      <c r="B149" s="14">
        <f t="shared" si="20"/>
        <v>6.0136589084457839</v>
      </c>
      <c r="C149" s="13">
        <f t="shared" si="19"/>
        <v>120.27317816891568</v>
      </c>
      <c r="D149" s="13">
        <f t="shared" si="13"/>
        <v>-34.547896780709983</v>
      </c>
      <c r="E149" s="13">
        <f t="shared" si="22"/>
        <v>-24.547896780709983</v>
      </c>
      <c r="F149" s="13">
        <f t="shared" si="22"/>
        <v>-14.547896780709983</v>
      </c>
      <c r="G149" s="13">
        <f t="shared" si="22"/>
        <v>-4.5478967807099835</v>
      </c>
      <c r="H149" s="13">
        <f t="shared" si="22"/>
        <v>5.4521032192900165</v>
      </c>
      <c r="I149" s="13">
        <f t="shared" si="22"/>
        <v>15.452103219290017</v>
      </c>
      <c r="J149" s="13">
        <f t="shared" si="22"/>
        <v>25.452103219290017</v>
      </c>
      <c r="K149" s="13">
        <f t="shared" si="22"/>
        <v>35.452103219290017</v>
      </c>
      <c r="L149" s="13">
        <f t="shared" si="22"/>
        <v>45.452103219290017</v>
      </c>
      <c r="M149" s="13">
        <f t="shared" si="22"/>
        <v>55.452103219290017</v>
      </c>
      <c r="N149" s="13">
        <f t="shared" si="22"/>
        <v>65.452103219290024</v>
      </c>
      <c r="O149" s="13">
        <f t="shared" si="22"/>
        <v>75.452103219290024</v>
      </c>
      <c r="P149" s="13">
        <f t="shared" si="22"/>
        <v>85.452103219290024</v>
      </c>
      <c r="Q149" s="13">
        <f t="shared" si="22"/>
        <v>95.452103219290024</v>
      </c>
      <c r="R149" s="13">
        <f t="shared" si="22"/>
        <v>105.45210321929002</v>
      </c>
    </row>
    <row r="150" spans="1:18" x14ac:dyDescent="0.25">
      <c r="A150" s="12">
        <v>142</v>
      </c>
      <c r="B150" s="14">
        <f t="shared" si="20"/>
        <v>6.0563089716262501</v>
      </c>
      <c r="C150" s="13">
        <f t="shared" si="19"/>
        <v>121.12617943252501</v>
      </c>
      <c r="D150" s="13">
        <f t="shared" si="13"/>
        <v>-35.817725319861445</v>
      </c>
      <c r="E150" s="13">
        <f t="shared" si="22"/>
        <v>-25.817725319861445</v>
      </c>
      <c r="F150" s="13">
        <f t="shared" si="22"/>
        <v>-15.817725319861445</v>
      </c>
      <c r="G150" s="13">
        <f t="shared" si="22"/>
        <v>-5.8177253198614451</v>
      </c>
      <c r="H150" s="13">
        <f t="shared" si="22"/>
        <v>4.1822746801385549</v>
      </c>
      <c r="I150" s="13">
        <f t="shared" si="22"/>
        <v>14.182274680138555</v>
      </c>
      <c r="J150" s="13">
        <f t="shared" si="22"/>
        <v>24.182274680138555</v>
      </c>
      <c r="K150" s="13">
        <f t="shared" si="22"/>
        <v>34.182274680138555</v>
      </c>
      <c r="L150" s="13">
        <f t="shared" si="22"/>
        <v>44.182274680138555</v>
      </c>
      <c r="M150" s="13">
        <f t="shared" si="22"/>
        <v>54.182274680138555</v>
      </c>
      <c r="N150" s="13">
        <f t="shared" si="22"/>
        <v>64.182274680138562</v>
      </c>
      <c r="O150" s="13">
        <f t="shared" si="22"/>
        <v>74.182274680138562</v>
      </c>
      <c r="P150" s="13">
        <f t="shared" si="22"/>
        <v>84.182274680138562</v>
      </c>
      <c r="Q150" s="13">
        <f t="shared" si="22"/>
        <v>94.182274680138562</v>
      </c>
      <c r="R150" s="13">
        <f t="shared" si="22"/>
        <v>104.18227468013856</v>
      </c>
    </row>
    <row r="151" spans="1:18" x14ac:dyDescent="0.25">
      <c r="A151" s="12">
        <v>143</v>
      </c>
      <c r="B151" s="14">
        <f t="shared" si="20"/>
        <v>6.0989590348067173</v>
      </c>
      <c r="C151" s="13">
        <f t="shared" si="19"/>
        <v>121.97918069613435</v>
      </c>
      <c r="D151" s="13">
        <f t="shared" si="13"/>
        <v>-37.10539852260694</v>
      </c>
      <c r="E151" s="13">
        <f t="shared" si="22"/>
        <v>-27.10539852260694</v>
      </c>
      <c r="F151" s="13">
        <f t="shared" si="22"/>
        <v>-17.10539852260694</v>
      </c>
      <c r="G151" s="13">
        <f t="shared" si="22"/>
        <v>-7.10539852260694</v>
      </c>
      <c r="H151" s="13">
        <f t="shared" si="22"/>
        <v>2.89460147739306</v>
      </c>
      <c r="I151" s="13">
        <f t="shared" si="22"/>
        <v>12.89460147739306</v>
      </c>
      <c r="J151" s="13">
        <f t="shared" si="22"/>
        <v>22.89460147739306</v>
      </c>
      <c r="K151" s="13">
        <f t="shared" si="22"/>
        <v>32.89460147739306</v>
      </c>
      <c r="L151" s="13">
        <f t="shared" si="22"/>
        <v>42.89460147739306</v>
      </c>
      <c r="M151" s="13">
        <f t="shared" si="22"/>
        <v>52.89460147739306</v>
      </c>
      <c r="N151" s="13">
        <f t="shared" si="22"/>
        <v>62.89460147739306</v>
      </c>
      <c r="O151" s="13">
        <f t="shared" si="22"/>
        <v>72.894601477393053</v>
      </c>
      <c r="P151" s="13">
        <f t="shared" si="22"/>
        <v>82.894601477393053</v>
      </c>
      <c r="Q151" s="13">
        <f t="shared" si="22"/>
        <v>92.894601477393053</v>
      </c>
      <c r="R151" s="13">
        <f t="shared" si="22"/>
        <v>102.89460147739305</v>
      </c>
    </row>
    <row r="152" spans="1:18" x14ac:dyDescent="0.25">
      <c r="A152" s="12">
        <v>144</v>
      </c>
      <c r="B152" s="14">
        <f t="shared" si="20"/>
        <v>6.1416090979871836</v>
      </c>
      <c r="C152" s="13">
        <f t="shared" si="19"/>
        <v>122.83218195974368</v>
      </c>
      <c r="D152" s="13">
        <f t="shared" ref="D152:D208" si="23">IF($B152&lt;=$B$2,D$6,D$6-0.5*$B$3*($B152-$B$2)^2)</f>
        <v>-38.410916388946418</v>
      </c>
      <c r="E152" s="13">
        <f t="shared" si="22"/>
        <v>-28.410916388946418</v>
      </c>
      <c r="F152" s="13">
        <f t="shared" si="22"/>
        <v>-18.410916388946418</v>
      </c>
      <c r="G152" s="13">
        <f t="shared" si="22"/>
        <v>-8.4109163889464185</v>
      </c>
      <c r="H152" s="13">
        <f t="shared" si="22"/>
        <v>1.5890836110535815</v>
      </c>
      <c r="I152" s="13">
        <f t="shared" si="22"/>
        <v>11.589083611053582</v>
      </c>
      <c r="J152" s="13">
        <f t="shared" si="22"/>
        <v>21.589083611053582</v>
      </c>
      <c r="K152" s="13">
        <f t="shared" si="22"/>
        <v>31.589083611053582</v>
      </c>
      <c r="L152" s="13">
        <f t="shared" si="22"/>
        <v>41.589083611053582</v>
      </c>
      <c r="M152" s="13">
        <f t="shared" si="22"/>
        <v>51.589083611053582</v>
      </c>
      <c r="N152" s="13">
        <f t="shared" si="22"/>
        <v>61.589083611053582</v>
      </c>
      <c r="O152" s="13">
        <f t="shared" si="22"/>
        <v>71.589083611053582</v>
      </c>
      <c r="P152" s="13">
        <f t="shared" si="22"/>
        <v>81.589083611053582</v>
      </c>
      <c r="Q152" s="13">
        <f t="shared" si="22"/>
        <v>91.589083611053582</v>
      </c>
      <c r="R152" s="13">
        <f t="shared" si="22"/>
        <v>101.58908361105358</v>
      </c>
    </row>
    <row r="153" spans="1:18" x14ac:dyDescent="0.25">
      <c r="A153" s="12">
        <v>145</v>
      </c>
      <c r="B153" s="14">
        <f t="shared" si="20"/>
        <v>6.1842591611676498</v>
      </c>
      <c r="C153" s="13">
        <f t="shared" si="19"/>
        <v>123.68518322335299</v>
      </c>
      <c r="D153" s="13">
        <f t="shared" si="23"/>
        <v>-39.734278918879923</v>
      </c>
      <c r="E153" s="13">
        <f t="shared" si="22"/>
        <v>-29.734278918879923</v>
      </c>
      <c r="F153" s="13">
        <f t="shared" si="22"/>
        <v>-19.734278918879923</v>
      </c>
      <c r="G153" s="13">
        <f t="shared" si="22"/>
        <v>-9.734278918879923</v>
      </c>
      <c r="H153" s="13">
        <f t="shared" si="22"/>
        <v>0.26572108112007697</v>
      </c>
      <c r="I153" s="13">
        <f t="shared" si="22"/>
        <v>10.265721081120077</v>
      </c>
      <c r="J153" s="13">
        <f t="shared" si="22"/>
        <v>20.265721081120077</v>
      </c>
      <c r="K153" s="13">
        <f t="shared" si="22"/>
        <v>30.265721081120077</v>
      </c>
      <c r="L153" s="13">
        <f t="shared" si="22"/>
        <v>40.265721081120077</v>
      </c>
      <c r="M153" s="13">
        <f t="shared" si="22"/>
        <v>50.265721081120077</v>
      </c>
      <c r="N153" s="13">
        <f t="shared" si="22"/>
        <v>60.265721081120077</v>
      </c>
      <c r="O153" s="13">
        <f t="shared" si="22"/>
        <v>70.265721081120077</v>
      </c>
      <c r="P153" s="13">
        <f t="shared" si="22"/>
        <v>80.265721081120077</v>
      </c>
      <c r="Q153" s="13">
        <f t="shared" si="22"/>
        <v>90.265721081120077</v>
      </c>
      <c r="R153" s="13">
        <f t="shared" si="22"/>
        <v>100.26572108112008</v>
      </c>
    </row>
    <row r="154" spans="1:18" x14ac:dyDescent="0.25">
      <c r="A154" s="12">
        <v>146</v>
      </c>
      <c r="B154" s="14">
        <f t="shared" si="20"/>
        <v>6.226909224348117</v>
      </c>
      <c r="C154" s="13">
        <f t="shared" si="19"/>
        <v>124.53818448696234</v>
      </c>
      <c r="D154" s="13">
        <f t="shared" si="23"/>
        <v>-41.075486112407454</v>
      </c>
      <c r="E154" s="13">
        <f t="shared" si="22"/>
        <v>-31.075486112407454</v>
      </c>
      <c r="F154" s="13">
        <f t="shared" si="22"/>
        <v>-21.075486112407454</v>
      </c>
      <c r="G154" s="13">
        <f t="shared" si="22"/>
        <v>-11.075486112407454</v>
      </c>
      <c r="H154" s="13">
        <f t="shared" si="22"/>
        <v>-1.0754861124074537</v>
      </c>
      <c r="I154" s="13">
        <f t="shared" si="22"/>
        <v>8.9245138875925463</v>
      </c>
      <c r="J154" s="13">
        <f t="shared" si="22"/>
        <v>18.924513887592546</v>
      </c>
      <c r="K154" s="13">
        <f t="shared" si="22"/>
        <v>28.924513887592546</v>
      </c>
      <c r="L154" s="13">
        <f t="shared" si="22"/>
        <v>38.924513887592546</v>
      </c>
      <c r="M154" s="13">
        <f t="shared" si="22"/>
        <v>48.924513887592546</v>
      </c>
      <c r="N154" s="13">
        <f t="shared" si="22"/>
        <v>58.924513887592546</v>
      </c>
      <c r="O154" s="13">
        <f t="shared" si="22"/>
        <v>68.924513887592553</v>
      </c>
      <c r="P154" s="13">
        <f t="shared" si="22"/>
        <v>78.924513887592553</v>
      </c>
      <c r="Q154" s="13">
        <f t="shared" si="22"/>
        <v>88.924513887592553</v>
      </c>
      <c r="R154" s="13">
        <f t="shared" si="22"/>
        <v>98.924513887592553</v>
      </c>
    </row>
    <row r="155" spans="1:18" x14ac:dyDescent="0.25">
      <c r="A155" s="12">
        <v>147</v>
      </c>
      <c r="B155" s="14">
        <f t="shared" si="20"/>
        <v>6.2695592875285833</v>
      </c>
      <c r="C155" s="13">
        <f t="shared" si="19"/>
        <v>125.39118575057167</v>
      </c>
      <c r="D155" s="13">
        <f t="shared" si="23"/>
        <v>-42.434537969528961</v>
      </c>
      <c r="E155" s="13">
        <f t="shared" si="22"/>
        <v>-32.434537969528961</v>
      </c>
      <c r="F155" s="13">
        <f t="shared" si="22"/>
        <v>-22.434537969528961</v>
      </c>
      <c r="G155" s="13">
        <f t="shared" si="22"/>
        <v>-12.434537969528961</v>
      </c>
      <c r="H155" s="13">
        <f t="shared" si="22"/>
        <v>-2.4345379695289608</v>
      </c>
      <c r="I155" s="13">
        <f t="shared" si="22"/>
        <v>7.5654620304710392</v>
      </c>
      <c r="J155" s="13">
        <f t="shared" si="22"/>
        <v>17.565462030471039</v>
      </c>
      <c r="K155" s="13">
        <f t="shared" si="22"/>
        <v>27.565462030471039</v>
      </c>
      <c r="L155" s="13">
        <f t="shared" si="22"/>
        <v>37.565462030471039</v>
      </c>
      <c r="M155" s="13">
        <f t="shared" si="22"/>
        <v>47.565462030471039</v>
      </c>
      <c r="N155" s="13">
        <f t="shared" si="22"/>
        <v>57.565462030471039</v>
      </c>
      <c r="O155" s="13">
        <f t="shared" si="22"/>
        <v>67.565462030471039</v>
      </c>
      <c r="P155" s="13">
        <f t="shared" si="22"/>
        <v>77.565462030471039</v>
      </c>
      <c r="Q155" s="13">
        <f t="shared" si="22"/>
        <v>87.565462030471039</v>
      </c>
      <c r="R155" s="13">
        <f t="shared" si="22"/>
        <v>97.565462030471039</v>
      </c>
    </row>
    <row r="156" spans="1:18" x14ac:dyDescent="0.25">
      <c r="A156" s="12">
        <v>148</v>
      </c>
      <c r="B156" s="14">
        <f t="shared" si="20"/>
        <v>6.3122093507090495</v>
      </c>
      <c r="C156" s="13">
        <f t="shared" si="19"/>
        <v>126.24418701418099</v>
      </c>
      <c r="D156" s="13">
        <f t="shared" si="23"/>
        <v>-43.811434490244494</v>
      </c>
      <c r="E156" s="13">
        <f t="shared" si="22"/>
        <v>-33.811434490244494</v>
      </c>
      <c r="F156" s="13">
        <f t="shared" si="22"/>
        <v>-23.811434490244494</v>
      </c>
      <c r="G156" s="13">
        <f t="shared" si="22"/>
        <v>-13.811434490244494</v>
      </c>
      <c r="H156" s="13">
        <f t="shared" si="22"/>
        <v>-3.8114344902444941</v>
      </c>
      <c r="I156" s="13">
        <f t="shared" si="22"/>
        <v>6.1885655097555059</v>
      </c>
      <c r="J156" s="13">
        <f t="shared" si="22"/>
        <v>16.188565509755506</v>
      </c>
      <c r="K156" s="13">
        <f t="shared" si="22"/>
        <v>26.188565509755506</v>
      </c>
      <c r="L156" s="13">
        <f t="shared" si="22"/>
        <v>36.188565509755506</v>
      </c>
      <c r="M156" s="13">
        <f t="shared" si="22"/>
        <v>46.188565509755506</v>
      </c>
      <c r="N156" s="13">
        <f t="shared" si="22"/>
        <v>56.188565509755506</v>
      </c>
      <c r="O156" s="13">
        <f t="shared" si="22"/>
        <v>66.188565509755506</v>
      </c>
      <c r="P156" s="13">
        <f t="shared" si="22"/>
        <v>76.188565509755506</v>
      </c>
      <c r="Q156" s="13">
        <f t="shared" si="22"/>
        <v>86.188565509755506</v>
      </c>
      <c r="R156" s="13">
        <f t="shared" si="22"/>
        <v>96.188565509755506</v>
      </c>
    </row>
    <row r="157" spans="1:18" x14ac:dyDescent="0.25">
      <c r="A157" s="12">
        <v>149</v>
      </c>
      <c r="B157" s="14">
        <f t="shared" si="20"/>
        <v>6.3548594138895167</v>
      </c>
      <c r="C157" s="13">
        <f t="shared" si="19"/>
        <v>127.09718827779034</v>
      </c>
      <c r="D157" s="13">
        <f t="shared" si="23"/>
        <v>-45.206175674554061</v>
      </c>
      <c r="E157" s="13">
        <f t="shared" si="22"/>
        <v>-35.206175674554061</v>
      </c>
      <c r="F157" s="13">
        <f t="shared" si="22"/>
        <v>-25.206175674554061</v>
      </c>
      <c r="G157" s="13">
        <f t="shared" si="22"/>
        <v>-15.206175674554061</v>
      </c>
      <c r="H157" s="13">
        <f t="shared" si="22"/>
        <v>-5.2061756745540606</v>
      </c>
      <c r="I157" s="13">
        <f t="shared" si="22"/>
        <v>4.7938243254459394</v>
      </c>
      <c r="J157" s="13">
        <f t="shared" si="22"/>
        <v>14.793824325445939</v>
      </c>
      <c r="K157" s="13">
        <f t="shared" si="22"/>
        <v>24.793824325445939</v>
      </c>
      <c r="L157" s="13">
        <f t="shared" si="22"/>
        <v>34.793824325445939</v>
      </c>
      <c r="M157" s="13">
        <f t="shared" si="22"/>
        <v>44.793824325445939</v>
      </c>
      <c r="N157" s="13">
        <f t="shared" si="22"/>
        <v>54.793824325445939</v>
      </c>
      <c r="O157" s="13">
        <f t="shared" si="22"/>
        <v>64.793824325445939</v>
      </c>
      <c r="P157" s="13">
        <f t="shared" si="22"/>
        <v>74.793824325445939</v>
      </c>
      <c r="Q157" s="13">
        <f t="shared" si="22"/>
        <v>84.793824325445939</v>
      </c>
      <c r="R157" s="13">
        <f t="shared" si="22"/>
        <v>94.793824325445939</v>
      </c>
    </row>
    <row r="158" spans="1:18" x14ac:dyDescent="0.25">
      <c r="A158" s="12">
        <v>150</v>
      </c>
      <c r="B158" s="14">
        <f t="shared" si="20"/>
        <v>6.397509477069983</v>
      </c>
      <c r="C158" s="13">
        <f t="shared" si="19"/>
        <v>127.95018954139965</v>
      </c>
      <c r="D158" s="13">
        <f t="shared" si="23"/>
        <v>-46.618761522457611</v>
      </c>
      <c r="E158" s="13">
        <f t="shared" ref="E158:R167" si="24">IF($B158&lt;=$B$2,E$6,E$6-0.5*$B$3*($B158-$B$2)^2)</f>
        <v>-36.618761522457611</v>
      </c>
      <c r="F158" s="13">
        <f t="shared" si="24"/>
        <v>-26.618761522457611</v>
      </c>
      <c r="G158" s="13">
        <f t="shared" si="24"/>
        <v>-16.618761522457611</v>
      </c>
      <c r="H158" s="13">
        <f t="shared" si="24"/>
        <v>-6.6187615224576106</v>
      </c>
      <c r="I158" s="13">
        <f t="shared" si="24"/>
        <v>3.3812384775423894</v>
      </c>
      <c r="J158" s="13">
        <f t="shared" si="24"/>
        <v>13.381238477542389</v>
      </c>
      <c r="K158" s="13">
        <f t="shared" si="24"/>
        <v>23.381238477542389</v>
      </c>
      <c r="L158" s="13">
        <f t="shared" si="24"/>
        <v>33.381238477542389</v>
      </c>
      <c r="M158" s="13">
        <f t="shared" si="24"/>
        <v>43.381238477542389</v>
      </c>
      <c r="N158" s="13">
        <f t="shared" si="24"/>
        <v>53.381238477542389</v>
      </c>
      <c r="O158" s="13">
        <f t="shared" si="24"/>
        <v>63.381238477542389</v>
      </c>
      <c r="P158" s="13">
        <f t="shared" si="24"/>
        <v>73.381238477542382</v>
      </c>
      <c r="Q158" s="13">
        <f t="shared" si="24"/>
        <v>83.381238477542382</v>
      </c>
      <c r="R158" s="13">
        <f t="shared" si="24"/>
        <v>93.381238477542382</v>
      </c>
    </row>
    <row r="159" spans="1:18" x14ac:dyDescent="0.25">
      <c r="A159" s="12">
        <v>151</v>
      </c>
      <c r="B159" s="14">
        <f t="shared" si="20"/>
        <v>6.4401595402504492</v>
      </c>
      <c r="C159" s="13">
        <f t="shared" si="19"/>
        <v>128.803190805009</v>
      </c>
      <c r="D159" s="13">
        <f t="shared" si="23"/>
        <v>-48.04919203395518</v>
      </c>
      <c r="E159" s="13">
        <f t="shared" si="24"/>
        <v>-38.04919203395518</v>
      </c>
      <c r="F159" s="13">
        <f t="shared" si="24"/>
        <v>-28.04919203395518</v>
      </c>
      <c r="G159" s="13">
        <f t="shared" si="24"/>
        <v>-18.04919203395518</v>
      </c>
      <c r="H159" s="13">
        <f t="shared" si="24"/>
        <v>-8.0491920339551797</v>
      </c>
      <c r="I159" s="13">
        <f t="shared" si="24"/>
        <v>1.9508079660448203</v>
      </c>
      <c r="J159" s="13">
        <f t="shared" si="24"/>
        <v>11.95080796604482</v>
      </c>
      <c r="K159" s="13">
        <f t="shared" si="24"/>
        <v>21.95080796604482</v>
      </c>
      <c r="L159" s="13">
        <f t="shared" si="24"/>
        <v>31.95080796604482</v>
      </c>
      <c r="M159" s="13">
        <f t="shared" si="24"/>
        <v>41.95080796604482</v>
      </c>
      <c r="N159" s="13">
        <f t="shared" si="24"/>
        <v>51.95080796604482</v>
      </c>
      <c r="O159" s="13">
        <f t="shared" si="24"/>
        <v>61.95080796604482</v>
      </c>
      <c r="P159" s="13">
        <f t="shared" si="24"/>
        <v>71.95080796604482</v>
      </c>
      <c r="Q159" s="13">
        <f t="shared" si="24"/>
        <v>81.95080796604482</v>
      </c>
      <c r="R159" s="13">
        <f t="shared" si="24"/>
        <v>91.95080796604482</v>
      </c>
    </row>
    <row r="160" spans="1:18" x14ac:dyDescent="0.25">
      <c r="A160" s="12">
        <v>152</v>
      </c>
      <c r="B160" s="14">
        <f t="shared" si="20"/>
        <v>6.4828096034309164</v>
      </c>
      <c r="C160" s="13">
        <f t="shared" si="19"/>
        <v>129.65619206861834</v>
      </c>
      <c r="D160" s="13">
        <f t="shared" si="23"/>
        <v>-49.497467209046775</v>
      </c>
      <c r="E160" s="13">
        <f t="shared" si="24"/>
        <v>-39.497467209046775</v>
      </c>
      <c r="F160" s="13">
        <f t="shared" si="24"/>
        <v>-29.497467209046775</v>
      </c>
      <c r="G160" s="13">
        <f t="shared" si="24"/>
        <v>-19.497467209046775</v>
      </c>
      <c r="H160" s="13">
        <f t="shared" si="24"/>
        <v>-9.4974672090467749</v>
      </c>
      <c r="I160" s="13">
        <f t="shared" si="24"/>
        <v>0.50253279095322512</v>
      </c>
      <c r="J160" s="13">
        <f t="shared" si="24"/>
        <v>10.502532790953225</v>
      </c>
      <c r="K160" s="13">
        <f t="shared" si="24"/>
        <v>20.502532790953225</v>
      </c>
      <c r="L160" s="13">
        <f t="shared" si="24"/>
        <v>30.502532790953225</v>
      </c>
      <c r="M160" s="13">
        <f t="shared" si="24"/>
        <v>40.502532790953225</v>
      </c>
      <c r="N160" s="13">
        <f t="shared" si="24"/>
        <v>50.502532790953225</v>
      </c>
      <c r="O160" s="13">
        <f t="shared" si="24"/>
        <v>60.502532790953225</v>
      </c>
      <c r="P160" s="13">
        <f t="shared" si="24"/>
        <v>70.502532790953225</v>
      </c>
      <c r="Q160" s="13">
        <f t="shared" si="24"/>
        <v>80.502532790953225</v>
      </c>
      <c r="R160" s="13">
        <f t="shared" si="24"/>
        <v>90.502532790953225</v>
      </c>
    </row>
    <row r="161" spans="1:18" x14ac:dyDescent="0.25">
      <c r="A161" s="12">
        <v>153</v>
      </c>
      <c r="B161" s="14">
        <f t="shared" si="20"/>
        <v>6.5254596666113827</v>
      </c>
      <c r="C161" s="13">
        <f t="shared" si="19"/>
        <v>130.50919333222765</v>
      </c>
      <c r="D161" s="13">
        <f t="shared" si="23"/>
        <v>-50.963587047732368</v>
      </c>
      <c r="E161" s="13">
        <f t="shared" si="24"/>
        <v>-40.963587047732368</v>
      </c>
      <c r="F161" s="13">
        <f t="shared" si="24"/>
        <v>-30.963587047732368</v>
      </c>
      <c r="G161" s="13">
        <f t="shared" si="24"/>
        <v>-20.963587047732368</v>
      </c>
      <c r="H161" s="13">
        <f t="shared" si="24"/>
        <v>-10.963587047732368</v>
      </c>
      <c r="I161" s="13">
        <f t="shared" si="24"/>
        <v>-0.96358704773236781</v>
      </c>
      <c r="J161" s="13">
        <f t="shared" si="24"/>
        <v>9.0364129522676322</v>
      </c>
      <c r="K161" s="13">
        <f t="shared" si="24"/>
        <v>19.036412952267632</v>
      </c>
      <c r="L161" s="13">
        <f t="shared" si="24"/>
        <v>29.036412952267632</v>
      </c>
      <c r="M161" s="13">
        <f t="shared" si="24"/>
        <v>39.036412952267632</v>
      </c>
      <c r="N161" s="13">
        <f t="shared" si="24"/>
        <v>49.036412952267632</v>
      </c>
      <c r="O161" s="13">
        <f t="shared" si="24"/>
        <v>59.036412952267632</v>
      </c>
      <c r="P161" s="13">
        <f t="shared" si="24"/>
        <v>69.036412952267625</v>
      </c>
      <c r="Q161" s="13">
        <f t="shared" si="24"/>
        <v>79.036412952267625</v>
      </c>
      <c r="R161" s="13">
        <f t="shared" si="24"/>
        <v>89.036412952267625</v>
      </c>
    </row>
    <row r="162" spans="1:18" x14ac:dyDescent="0.25">
      <c r="A162" s="12">
        <v>154</v>
      </c>
      <c r="B162" s="14">
        <f t="shared" si="20"/>
        <v>6.5681097297918489</v>
      </c>
      <c r="C162" s="13">
        <f t="shared" si="19"/>
        <v>131.36219459583697</v>
      </c>
      <c r="D162" s="13">
        <f t="shared" si="23"/>
        <v>-52.447551550011958</v>
      </c>
      <c r="E162" s="13">
        <f t="shared" si="24"/>
        <v>-42.447551550011958</v>
      </c>
      <c r="F162" s="13">
        <f t="shared" si="24"/>
        <v>-32.447551550011958</v>
      </c>
      <c r="G162" s="13">
        <f t="shared" si="24"/>
        <v>-22.447551550011958</v>
      </c>
      <c r="H162" s="13">
        <f t="shared" si="24"/>
        <v>-12.447551550011958</v>
      </c>
      <c r="I162" s="13">
        <f t="shared" si="24"/>
        <v>-2.4475515500119585</v>
      </c>
      <c r="J162" s="13">
        <f t="shared" si="24"/>
        <v>7.5524484499880415</v>
      </c>
      <c r="K162" s="13">
        <f t="shared" si="24"/>
        <v>17.552448449988042</v>
      </c>
      <c r="L162" s="13">
        <f t="shared" si="24"/>
        <v>27.552448449988042</v>
      </c>
      <c r="M162" s="13">
        <f t="shared" si="24"/>
        <v>37.552448449988042</v>
      </c>
      <c r="N162" s="13">
        <f t="shared" si="24"/>
        <v>47.552448449988042</v>
      </c>
      <c r="O162" s="13">
        <f t="shared" si="24"/>
        <v>57.552448449988042</v>
      </c>
      <c r="P162" s="13">
        <f t="shared" si="24"/>
        <v>67.552448449988049</v>
      </c>
      <c r="Q162" s="13">
        <f t="shared" si="24"/>
        <v>77.552448449988049</v>
      </c>
      <c r="R162" s="13">
        <f t="shared" si="24"/>
        <v>87.552448449988049</v>
      </c>
    </row>
    <row r="163" spans="1:18" x14ac:dyDescent="0.25">
      <c r="A163" s="12">
        <v>155</v>
      </c>
      <c r="B163" s="14">
        <f t="shared" si="20"/>
        <v>6.6107597929723161</v>
      </c>
      <c r="C163" s="13">
        <f t="shared" si="19"/>
        <v>132.21519585944631</v>
      </c>
      <c r="D163" s="13">
        <f t="shared" si="23"/>
        <v>-53.949360715885597</v>
      </c>
      <c r="E163" s="13">
        <f t="shared" si="24"/>
        <v>-43.949360715885597</v>
      </c>
      <c r="F163" s="13">
        <f t="shared" si="24"/>
        <v>-33.949360715885597</v>
      </c>
      <c r="G163" s="13">
        <f t="shared" si="24"/>
        <v>-23.949360715885597</v>
      </c>
      <c r="H163" s="13">
        <f t="shared" si="24"/>
        <v>-13.949360715885597</v>
      </c>
      <c r="I163" s="13">
        <f t="shared" si="24"/>
        <v>-3.9493607158855966</v>
      </c>
      <c r="J163" s="13">
        <f t="shared" si="24"/>
        <v>6.0506392841144034</v>
      </c>
      <c r="K163" s="13">
        <f t="shared" si="24"/>
        <v>16.050639284114403</v>
      </c>
      <c r="L163" s="13">
        <f t="shared" si="24"/>
        <v>26.050639284114403</v>
      </c>
      <c r="M163" s="13">
        <f t="shared" si="24"/>
        <v>36.050639284114403</v>
      </c>
      <c r="N163" s="13">
        <f t="shared" si="24"/>
        <v>46.050639284114403</v>
      </c>
      <c r="O163" s="13">
        <f t="shared" si="24"/>
        <v>56.050639284114403</v>
      </c>
      <c r="P163" s="13">
        <f t="shared" si="24"/>
        <v>66.050639284114396</v>
      </c>
      <c r="Q163" s="13">
        <f t="shared" si="24"/>
        <v>76.050639284114396</v>
      </c>
      <c r="R163" s="13">
        <f t="shared" si="24"/>
        <v>86.050639284114396</v>
      </c>
    </row>
    <row r="164" spans="1:18" x14ac:dyDescent="0.25">
      <c r="A164" s="12">
        <v>156</v>
      </c>
      <c r="B164" s="14">
        <f t="shared" si="20"/>
        <v>6.6534098561527824</v>
      </c>
      <c r="C164" s="13">
        <f t="shared" si="19"/>
        <v>133.06819712305565</v>
      </c>
      <c r="D164" s="13">
        <f t="shared" si="23"/>
        <v>-55.469014545353218</v>
      </c>
      <c r="E164" s="13">
        <f t="shared" si="24"/>
        <v>-45.469014545353218</v>
      </c>
      <c r="F164" s="13">
        <f t="shared" si="24"/>
        <v>-35.469014545353218</v>
      </c>
      <c r="G164" s="13">
        <f t="shared" si="24"/>
        <v>-25.469014545353218</v>
      </c>
      <c r="H164" s="13">
        <f t="shared" si="24"/>
        <v>-15.469014545353218</v>
      </c>
      <c r="I164" s="13">
        <f t="shared" si="24"/>
        <v>-5.4690145453532182</v>
      </c>
      <c r="J164" s="13">
        <f t="shared" si="24"/>
        <v>4.5309854546467818</v>
      </c>
      <c r="K164" s="13">
        <f t="shared" si="24"/>
        <v>14.530985454646782</v>
      </c>
      <c r="L164" s="13">
        <f t="shared" si="24"/>
        <v>24.530985454646782</v>
      </c>
      <c r="M164" s="13">
        <f t="shared" si="24"/>
        <v>34.530985454646782</v>
      </c>
      <c r="N164" s="13">
        <f t="shared" si="24"/>
        <v>44.530985454646782</v>
      </c>
      <c r="O164" s="13">
        <f t="shared" si="24"/>
        <v>54.530985454646782</v>
      </c>
      <c r="P164" s="13">
        <f t="shared" si="24"/>
        <v>64.530985454646782</v>
      </c>
      <c r="Q164" s="13">
        <f t="shared" si="24"/>
        <v>74.530985454646782</v>
      </c>
      <c r="R164" s="13">
        <f t="shared" si="24"/>
        <v>84.530985454646782</v>
      </c>
    </row>
    <row r="165" spans="1:18" x14ac:dyDescent="0.25">
      <c r="A165" s="12">
        <v>157</v>
      </c>
      <c r="B165" s="14">
        <f t="shared" si="20"/>
        <v>6.6960599193332486</v>
      </c>
      <c r="C165" s="13">
        <f t="shared" si="19"/>
        <v>133.92119838666497</v>
      </c>
      <c r="D165" s="13">
        <f t="shared" si="23"/>
        <v>-57.006513038414838</v>
      </c>
      <c r="E165" s="13">
        <f t="shared" si="24"/>
        <v>-47.006513038414838</v>
      </c>
      <c r="F165" s="13">
        <f t="shared" si="24"/>
        <v>-37.006513038414838</v>
      </c>
      <c r="G165" s="13">
        <f t="shared" si="24"/>
        <v>-27.006513038414838</v>
      </c>
      <c r="H165" s="13">
        <f t="shared" si="24"/>
        <v>-17.006513038414838</v>
      </c>
      <c r="I165" s="13">
        <f t="shared" si="24"/>
        <v>-7.0065130384148375</v>
      </c>
      <c r="J165" s="13">
        <f t="shared" si="24"/>
        <v>2.9934869615851625</v>
      </c>
      <c r="K165" s="13">
        <f t="shared" si="24"/>
        <v>12.993486961585162</v>
      </c>
      <c r="L165" s="13">
        <f t="shared" si="24"/>
        <v>22.993486961585162</v>
      </c>
      <c r="M165" s="13">
        <f t="shared" si="24"/>
        <v>32.993486961585162</v>
      </c>
      <c r="N165" s="13">
        <f t="shared" si="24"/>
        <v>42.993486961585162</v>
      </c>
      <c r="O165" s="13">
        <f t="shared" si="24"/>
        <v>52.993486961585162</v>
      </c>
      <c r="P165" s="13">
        <f t="shared" si="24"/>
        <v>62.993486961585162</v>
      </c>
      <c r="Q165" s="13">
        <f t="shared" si="24"/>
        <v>72.993486961585162</v>
      </c>
      <c r="R165" s="13">
        <f t="shared" si="24"/>
        <v>82.993486961585162</v>
      </c>
    </row>
    <row r="166" spans="1:18" x14ac:dyDescent="0.25">
      <c r="A166" s="12">
        <v>158</v>
      </c>
      <c r="B166" s="14">
        <f t="shared" si="20"/>
        <v>6.7387099825137158</v>
      </c>
      <c r="C166" s="13">
        <f t="shared" si="19"/>
        <v>134.77419965027431</v>
      </c>
      <c r="D166" s="13">
        <f t="shared" si="23"/>
        <v>-58.561856195070519</v>
      </c>
      <c r="E166" s="13">
        <f t="shared" si="24"/>
        <v>-48.561856195070519</v>
      </c>
      <c r="F166" s="13">
        <f t="shared" si="24"/>
        <v>-38.561856195070519</v>
      </c>
      <c r="G166" s="13">
        <f t="shared" si="24"/>
        <v>-28.561856195070519</v>
      </c>
      <c r="H166" s="13">
        <f t="shared" si="24"/>
        <v>-18.561856195070519</v>
      </c>
      <c r="I166" s="13">
        <f t="shared" si="24"/>
        <v>-8.5618561950705185</v>
      </c>
      <c r="J166" s="13">
        <f t="shared" si="24"/>
        <v>1.4381438049294815</v>
      </c>
      <c r="K166" s="13">
        <f t="shared" si="24"/>
        <v>11.438143804929481</v>
      </c>
      <c r="L166" s="13">
        <f t="shared" si="24"/>
        <v>21.438143804929481</v>
      </c>
      <c r="M166" s="13">
        <f t="shared" si="24"/>
        <v>31.438143804929481</v>
      </c>
      <c r="N166" s="13">
        <f t="shared" si="24"/>
        <v>41.438143804929481</v>
      </c>
      <c r="O166" s="13">
        <f t="shared" si="24"/>
        <v>51.438143804929481</v>
      </c>
      <c r="P166" s="13">
        <f t="shared" si="24"/>
        <v>61.438143804929481</v>
      </c>
      <c r="Q166" s="13">
        <f t="shared" si="24"/>
        <v>71.438143804929481</v>
      </c>
      <c r="R166" s="13">
        <f t="shared" si="24"/>
        <v>81.438143804929481</v>
      </c>
    </row>
    <row r="167" spans="1:18" x14ac:dyDescent="0.25">
      <c r="A167" s="12">
        <v>159</v>
      </c>
      <c r="B167" s="14">
        <f t="shared" si="20"/>
        <v>6.781360045694182</v>
      </c>
      <c r="C167" s="13">
        <f t="shared" si="19"/>
        <v>135.62720091388366</v>
      </c>
      <c r="D167" s="13">
        <f t="shared" si="23"/>
        <v>-60.135044015320176</v>
      </c>
      <c r="E167" s="13">
        <f t="shared" si="24"/>
        <v>-50.135044015320176</v>
      </c>
      <c r="F167" s="13">
        <f t="shared" si="24"/>
        <v>-40.135044015320176</v>
      </c>
      <c r="G167" s="13">
        <f t="shared" si="24"/>
        <v>-30.135044015320176</v>
      </c>
      <c r="H167" s="13">
        <f t="shared" si="24"/>
        <v>-20.135044015320176</v>
      </c>
      <c r="I167" s="13">
        <f t="shared" si="24"/>
        <v>-10.135044015320176</v>
      </c>
      <c r="J167" s="13">
        <f t="shared" si="24"/>
        <v>-0.13504401532017596</v>
      </c>
      <c r="K167" s="13">
        <f t="shared" si="24"/>
        <v>9.864955984679824</v>
      </c>
      <c r="L167" s="13">
        <f t="shared" si="24"/>
        <v>19.864955984679824</v>
      </c>
      <c r="M167" s="13">
        <f t="shared" si="24"/>
        <v>29.864955984679824</v>
      </c>
      <c r="N167" s="13">
        <f t="shared" si="24"/>
        <v>39.864955984679824</v>
      </c>
      <c r="O167" s="13">
        <f t="shared" si="24"/>
        <v>49.864955984679824</v>
      </c>
      <c r="P167" s="13">
        <f t="shared" si="24"/>
        <v>59.864955984679824</v>
      </c>
      <c r="Q167" s="13">
        <f t="shared" si="24"/>
        <v>69.864955984679824</v>
      </c>
      <c r="R167" s="13">
        <f t="shared" si="24"/>
        <v>79.864955984679824</v>
      </c>
    </row>
    <row r="168" spans="1:18" x14ac:dyDescent="0.25">
      <c r="A168" s="12">
        <v>160</v>
      </c>
      <c r="B168" s="14">
        <f t="shared" si="20"/>
        <v>6.8240101088746483</v>
      </c>
      <c r="C168" s="13">
        <f t="shared" si="19"/>
        <v>136.48020217749297</v>
      </c>
      <c r="D168" s="13">
        <f t="shared" si="23"/>
        <v>-61.726076499163838</v>
      </c>
      <c r="E168" s="13">
        <f t="shared" ref="E168:R177" si="25">IF($B168&lt;=$B$2,E$6,E$6-0.5*$B$3*($B168-$B$2)^2)</f>
        <v>-51.726076499163838</v>
      </c>
      <c r="F168" s="13">
        <f t="shared" si="25"/>
        <v>-41.726076499163838</v>
      </c>
      <c r="G168" s="13">
        <f t="shared" si="25"/>
        <v>-31.726076499163838</v>
      </c>
      <c r="H168" s="13">
        <f t="shared" si="25"/>
        <v>-21.726076499163838</v>
      </c>
      <c r="I168" s="13">
        <f t="shared" si="25"/>
        <v>-11.726076499163838</v>
      </c>
      <c r="J168" s="13">
        <f t="shared" si="25"/>
        <v>-1.7260764991638382</v>
      </c>
      <c r="K168" s="13">
        <f t="shared" si="25"/>
        <v>8.2739235008361618</v>
      </c>
      <c r="L168" s="13">
        <f t="shared" si="25"/>
        <v>18.273923500836162</v>
      </c>
      <c r="M168" s="13">
        <f t="shared" si="25"/>
        <v>28.273923500836162</v>
      </c>
      <c r="N168" s="13">
        <f t="shared" si="25"/>
        <v>38.273923500836162</v>
      </c>
      <c r="O168" s="13">
        <f t="shared" si="25"/>
        <v>48.273923500836162</v>
      </c>
      <c r="P168" s="13">
        <f t="shared" si="25"/>
        <v>58.273923500836162</v>
      </c>
      <c r="Q168" s="13">
        <f t="shared" si="25"/>
        <v>68.273923500836162</v>
      </c>
      <c r="R168" s="13">
        <f t="shared" si="25"/>
        <v>78.273923500836162</v>
      </c>
    </row>
    <row r="169" spans="1:18" x14ac:dyDescent="0.25">
      <c r="A169" s="12">
        <v>161</v>
      </c>
      <c r="B169" s="14">
        <f t="shared" si="20"/>
        <v>6.8666601720551155</v>
      </c>
      <c r="C169" s="13">
        <f t="shared" si="19"/>
        <v>137.33320344110231</v>
      </c>
      <c r="D169" s="13">
        <f t="shared" si="23"/>
        <v>-63.334953646601534</v>
      </c>
      <c r="E169" s="13">
        <f t="shared" si="25"/>
        <v>-53.334953646601534</v>
      </c>
      <c r="F169" s="13">
        <f t="shared" si="25"/>
        <v>-43.334953646601534</v>
      </c>
      <c r="G169" s="13">
        <f t="shared" si="25"/>
        <v>-33.334953646601534</v>
      </c>
      <c r="H169" s="13">
        <f t="shared" si="25"/>
        <v>-23.334953646601534</v>
      </c>
      <c r="I169" s="13">
        <f t="shared" si="25"/>
        <v>-13.334953646601534</v>
      </c>
      <c r="J169" s="13">
        <f t="shared" si="25"/>
        <v>-3.3349536466015337</v>
      </c>
      <c r="K169" s="13">
        <f t="shared" si="25"/>
        <v>6.6650463533984663</v>
      </c>
      <c r="L169" s="13">
        <f t="shared" si="25"/>
        <v>16.665046353398466</v>
      </c>
      <c r="M169" s="13">
        <f t="shared" si="25"/>
        <v>26.665046353398466</v>
      </c>
      <c r="N169" s="13">
        <f t="shared" si="25"/>
        <v>36.665046353398466</v>
      </c>
      <c r="O169" s="13">
        <f t="shared" si="25"/>
        <v>46.665046353398466</v>
      </c>
      <c r="P169" s="13">
        <f t="shared" si="25"/>
        <v>56.665046353398466</v>
      </c>
      <c r="Q169" s="13">
        <f t="shared" si="25"/>
        <v>66.665046353398466</v>
      </c>
      <c r="R169" s="13">
        <f t="shared" si="25"/>
        <v>76.665046353398466</v>
      </c>
    </row>
    <row r="170" spans="1:18" x14ac:dyDescent="0.25">
      <c r="A170" s="12">
        <v>162</v>
      </c>
      <c r="B170" s="14">
        <f t="shared" si="20"/>
        <v>6.9093102352355817</v>
      </c>
      <c r="C170" s="13">
        <f t="shared" si="19"/>
        <v>138.18620470471163</v>
      </c>
      <c r="D170" s="13">
        <f t="shared" si="23"/>
        <v>-64.96167545763322</v>
      </c>
      <c r="E170" s="13">
        <f t="shared" si="25"/>
        <v>-54.96167545763322</v>
      </c>
      <c r="F170" s="13">
        <f t="shared" si="25"/>
        <v>-44.96167545763322</v>
      </c>
      <c r="G170" s="13">
        <f t="shared" si="25"/>
        <v>-34.96167545763322</v>
      </c>
      <c r="H170" s="13">
        <f t="shared" si="25"/>
        <v>-24.96167545763322</v>
      </c>
      <c r="I170" s="13">
        <f t="shared" si="25"/>
        <v>-14.96167545763322</v>
      </c>
      <c r="J170" s="13">
        <f t="shared" si="25"/>
        <v>-4.9616754576332198</v>
      </c>
      <c r="K170" s="13">
        <f t="shared" si="25"/>
        <v>5.0383245423667802</v>
      </c>
      <c r="L170" s="13">
        <f t="shared" si="25"/>
        <v>15.03832454236678</v>
      </c>
      <c r="M170" s="13">
        <f t="shared" si="25"/>
        <v>25.03832454236678</v>
      </c>
      <c r="N170" s="13">
        <f t="shared" si="25"/>
        <v>35.03832454236678</v>
      </c>
      <c r="O170" s="13">
        <f t="shared" si="25"/>
        <v>45.03832454236678</v>
      </c>
      <c r="P170" s="13">
        <f t="shared" si="25"/>
        <v>55.03832454236678</v>
      </c>
      <c r="Q170" s="13">
        <f t="shared" si="25"/>
        <v>65.03832454236678</v>
      </c>
      <c r="R170" s="13">
        <f t="shared" si="25"/>
        <v>75.03832454236678</v>
      </c>
    </row>
    <row r="171" spans="1:18" x14ac:dyDescent="0.25">
      <c r="A171" s="12">
        <v>163</v>
      </c>
      <c r="B171" s="14">
        <f t="shared" si="20"/>
        <v>6.951960298416048</v>
      </c>
      <c r="C171" s="13">
        <f t="shared" si="19"/>
        <v>139.03920596832097</v>
      </c>
      <c r="D171" s="13">
        <f t="shared" si="23"/>
        <v>-66.606241932258925</v>
      </c>
      <c r="E171" s="13">
        <f t="shared" si="25"/>
        <v>-56.606241932258925</v>
      </c>
      <c r="F171" s="13">
        <f t="shared" si="25"/>
        <v>-46.606241932258925</v>
      </c>
      <c r="G171" s="13">
        <f t="shared" si="25"/>
        <v>-36.606241932258925</v>
      </c>
      <c r="H171" s="13">
        <f t="shared" si="25"/>
        <v>-26.606241932258925</v>
      </c>
      <c r="I171" s="13">
        <f t="shared" si="25"/>
        <v>-16.606241932258925</v>
      </c>
      <c r="J171" s="13">
        <f t="shared" si="25"/>
        <v>-6.606241932258925</v>
      </c>
      <c r="K171" s="13">
        <f t="shared" si="25"/>
        <v>3.393758067741075</v>
      </c>
      <c r="L171" s="13">
        <f t="shared" si="25"/>
        <v>13.393758067741075</v>
      </c>
      <c r="M171" s="13">
        <f t="shared" si="25"/>
        <v>23.393758067741075</v>
      </c>
      <c r="N171" s="13">
        <f t="shared" si="25"/>
        <v>33.393758067741075</v>
      </c>
      <c r="O171" s="13">
        <f t="shared" si="25"/>
        <v>43.393758067741075</v>
      </c>
      <c r="P171" s="13">
        <f t="shared" si="25"/>
        <v>53.393758067741075</v>
      </c>
      <c r="Q171" s="13">
        <f t="shared" si="25"/>
        <v>63.393758067741075</v>
      </c>
      <c r="R171" s="13">
        <f t="shared" si="25"/>
        <v>73.393758067741075</v>
      </c>
    </row>
    <row r="172" spans="1:18" x14ac:dyDescent="0.25">
      <c r="A172" s="12">
        <v>164</v>
      </c>
      <c r="B172" s="14">
        <f t="shared" si="20"/>
        <v>6.9946103615965152</v>
      </c>
      <c r="C172" s="13">
        <f t="shared" si="19"/>
        <v>139.89220723193031</v>
      </c>
      <c r="D172" s="13">
        <f t="shared" si="23"/>
        <v>-68.268653070478663</v>
      </c>
      <c r="E172" s="13">
        <f t="shared" si="25"/>
        <v>-58.268653070478663</v>
      </c>
      <c r="F172" s="13">
        <f t="shared" si="25"/>
        <v>-48.268653070478663</v>
      </c>
      <c r="G172" s="13">
        <f t="shared" si="25"/>
        <v>-38.268653070478663</v>
      </c>
      <c r="H172" s="13">
        <f t="shared" si="25"/>
        <v>-28.268653070478663</v>
      </c>
      <c r="I172" s="13">
        <f t="shared" si="25"/>
        <v>-18.268653070478663</v>
      </c>
      <c r="J172" s="13">
        <f t="shared" si="25"/>
        <v>-8.2686530704786634</v>
      </c>
      <c r="K172" s="13">
        <f t="shared" si="25"/>
        <v>1.7313469295213366</v>
      </c>
      <c r="L172" s="13">
        <f t="shared" si="25"/>
        <v>11.731346929521337</v>
      </c>
      <c r="M172" s="13">
        <f t="shared" si="25"/>
        <v>21.731346929521337</v>
      </c>
      <c r="N172" s="13">
        <f t="shared" si="25"/>
        <v>31.731346929521337</v>
      </c>
      <c r="O172" s="13">
        <f t="shared" si="25"/>
        <v>41.731346929521337</v>
      </c>
      <c r="P172" s="13">
        <f t="shared" si="25"/>
        <v>51.731346929521337</v>
      </c>
      <c r="Q172" s="13">
        <f t="shared" si="25"/>
        <v>61.731346929521337</v>
      </c>
      <c r="R172" s="13">
        <f t="shared" si="25"/>
        <v>71.731346929521337</v>
      </c>
    </row>
    <row r="173" spans="1:18" x14ac:dyDescent="0.25">
      <c r="A173" s="12">
        <v>165</v>
      </c>
      <c r="B173" s="14">
        <f t="shared" si="20"/>
        <v>7.0372604247769814</v>
      </c>
      <c r="C173" s="13">
        <f t="shared" si="19"/>
        <v>140.74520849553963</v>
      </c>
      <c r="D173" s="13">
        <f t="shared" si="23"/>
        <v>-69.948908872292378</v>
      </c>
      <c r="E173" s="13">
        <f t="shared" si="25"/>
        <v>-59.948908872292378</v>
      </c>
      <c r="F173" s="13">
        <f t="shared" si="25"/>
        <v>-49.948908872292378</v>
      </c>
      <c r="G173" s="13">
        <f t="shared" si="25"/>
        <v>-39.948908872292378</v>
      </c>
      <c r="H173" s="13">
        <f t="shared" si="25"/>
        <v>-29.948908872292378</v>
      </c>
      <c r="I173" s="13">
        <f t="shared" si="25"/>
        <v>-19.948908872292378</v>
      </c>
      <c r="J173" s="13">
        <f t="shared" si="25"/>
        <v>-9.9489088722923782</v>
      </c>
      <c r="K173" s="13">
        <f t="shared" si="25"/>
        <v>5.1091127707621808E-2</v>
      </c>
      <c r="L173" s="13">
        <f t="shared" si="25"/>
        <v>10.051091127707622</v>
      </c>
      <c r="M173" s="13">
        <f t="shared" si="25"/>
        <v>20.051091127707622</v>
      </c>
      <c r="N173" s="13">
        <f t="shared" si="25"/>
        <v>30.051091127707622</v>
      </c>
      <c r="O173" s="13">
        <f t="shared" si="25"/>
        <v>40.051091127707622</v>
      </c>
      <c r="P173" s="13">
        <f t="shared" si="25"/>
        <v>50.051091127707622</v>
      </c>
      <c r="Q173" s="13">
        <f t="shared" si="25"/>
        <v>60.051091127707622</v>
      </c>
      <c r="R173" s="13">
        <f t="shared" si="25"/>
        <v>70.051091127707622</v>
      </c>
    </row>
    <row r="174" spans="1:18" x14ac:dyDescent="0.25">
      <c r="A174" s="12">
        <v>166</v>
      </c>
      <c r="B174" s="14">
        <f t="shared" si="20"/>
        <v>7.0799104879574477</v>
      </c>
      <c r="C174" s="13">
        <f t="shared" si="19"/>
        <v>141.59820975914894</v>
      </c>
      <c r="D174" s="13">
        <f t="shared" si="23"/>
        <v>-71.647009337700112</v>
      </c>
      <c r="E174" s="13">
        <f t="shared" si="25"/>
        <v>-61.647009337700112</v>
      </c>
      <c r="F174" s="13">
        <f t="shared" si="25"/>
        <v>-51.647009337700112</v>
      </c>
      <c r="G174" s="13">
        <f t="shared" si="25"/>
        <v>-41.647009337700112</v>
      </c>
      <c r="H174" s="13">
        <f t="shared" si="25"/>
        <v>-31.647009337700112</v>
      </c>
      <c r="I174" s="13">
        <f t="shared" si="25"/>
        <v>-21.647009337700112</v>
      </c>
      <c r="J174" s="13">
        <f t="shared" si="25"/>
        <v>-11.647009337700112</v>
      </c>
      <c r="K174" s="13">
        <f t="shared" si="25"/>
        <v>-1.647009337700112</v>
      </c>
      <c r="L174" s="13">
        <f t="shared" si="25"/>
        <v>8.352990662299888</v>
      </c>
      <c r="M174" s="13">
        <f t="shared" si="25"/>
        <v>18.352990662299888</v>
      </c>
      <c r="N174" s="13">
        <f t="shared" si="25"/>
        <v>28.352990662299888</v>
      </c>
      <c r="O174" s="13">
        <f t="shared" si="25"/>
        <v>38.352990662299888</v>
      </c>
      <c r="P174" s="13">
        <f t="shared" si="25"/>
        <v>48.352990662299888</v>
      </c>
      <c r="Q174" s="13">
        <f t="shared" si="25"/>
        <v>58.352990662299888</v>
      </c>
      <c r="R174" s="13">
        <f t="shared" si="25"/>
        <v>68.352990662299888</v>
      </c>
    </row>
    <row r="175" spans="1:18" x14ac:dyDescent="0.25">
      <c r="A175" s="12">
        <v>167</v>
      </c>
      <c r="B175" s="14">
        <f t="shared" si="20"/>
        <v>7.122560551137914</v>
      </c>
      <c r="C175" s="13">
        <f t="shared" si="19"/>
        <v>142.45121102275829</v>
      </c>
      <c r="D175" s="13">
        <f t="shared" si="23"/>
        <v>-73.362954466701837</v>
      </c>
      <c r="E175" s="13">
        <f t="shared" si="25"/>
        <v>-63.362954466701837</v>
      </c>
      <c r="F175" s="13">
        <f t="shared" si="25"/>
        <v>-53.362954466701837</v>
      </c>
      <c r="G175" s="13">
        <f t="shared" si="25"/>
        <v>-43.362954466701837</v>
      </c>
      <c r="H175" s="13">
        <f t="shared" si="25"/>
        <v>-33.362954466701837</v>
      </c>
      <c r="I175" s="13">
        <f t="shared" si="25"/>
        <v>-23.362954466701837</v>
      </c>
      <c r="J175" s="13">
        <f t="shared" si="25"/>
        <v>-13.362954466701837</v>
      </c>
      <c r="K175" s="13">
        <f t="shared" si="25"/>
        <v>-3.3629544667018365</v>
      </c>
      <c r="L175" s="13">
        <f t="shared" si="25"/>
        <v>6.6370455332981635</v>
      </c>
      <c r="M175" s="13">
        <f t="shared" si="25"/>
        <v>16.637045533298163</v>
      </c>
      <c r="N175" s="13">
        <f t="shared" si="25"/>
        <v>26.637045533298163</v>
      </c>
      <c r="O175" s="13">
        <f t="shared" si="25"/>
        <v>36.637045533298163</v>
      </c>
      <c r="P175" s="13">
        <f t="shared" si="25"/>
        <v>46.637045533298163</v>
      </c>
      <c r="Q175" s="13">
        <f t="shared" si="25"/>
        <v>56.637045533298163</v>
      </c>
      <c r="R175" s="13">
        <f t="shared" si="25"/>
        <v>66.637045533298163</v>
      </c>
    </row>
    <row r="176" spans="1:18" x14ac:dyDescent="0.25">
      <c r="A176" s="12">
        <v>168</v>
      </c>
      <c r="B176" s="14">
        <f t="shared" si="20"/>
        <v>7.1652106143183811</v>
      </c>
      <c r="C176" s="13">
        <f t="shared" si="19"/>
        <v>143.30421228636763</v>
      </c>
      <c r="D176" s="13">
        <f t="shared" si="23"/>
        <v>-75.096744259297637</v>
      </c>
      <c r="E176" s="13">
        <f t="shared" si="25"/>
        <v>-65.096744259297637</v>
      </c>
      <c r="F176" s="13">
        <f t="shared" si="25"/>
        <v>-55.096744259297637</v>
      </c>
      <c r="G176" s="13">
        <f t="shared" si="25"/>
        <v>-45.096744259297637</v>
      </c>
      <c r="H176" s="13">
        <f t="shared" si="25"/>
        <v>-35.096744259297637</v>
      </c>
      <c r="I176" s="13">
        <f t="shared" si="25"/>
        <v>-25.096744259297637</v>
      </c>
      <c r="J176" s="13">
        <f t="shared" si="25"/>
        <v>-15.096744259297637</v>
      </c>
      <c r="K176" s="13">
        <f t="shared" si="25"/>
        <v>-5.0967442592976369</v>
      </c>
      <c r="L176" s="13">
        <f t="shared" si="25"/>
        <v>4.9032557407023631</v>
      </c>
      <c r="M176" s="13">
        <f t="shared" si="25"/>
        <v>14.903255740702363</v>
      </c>
      <c r="N176" s="13">
        <f t="shared" si="25"/>
        <v>24.903255740702363</v>
      </c>
      <c r="O176" s="13">
        <f t="shared" si="25"/>
        <v>34.903255740702363</v>
      </c>
      <c r="P176" s="13">
        <f t="shared" si="25"/>
        <v>44.903255740702363</v>
      </c>
      <c r="Q176" s="13">
        <f t="shared" si="25"/>
        <v>54.903255740702363</v>
      </c>
      <c r="R176" s="13">
        <f t="shared" si="25"/>
        <v>64.903255740702363</v>
      </c>
    </row>
    <row r="177" spans="1:18" x14ac:dyDescent="0.25">
      <c r="A177" s="12">
        <v>169</v>
      </c>
      <c r="B177" s="14">
        <f t="shared" si="20"/>
        <v>7.2078606774988474</v>
      </c>
      <c r="C177" s="13">
        <f t="shared" si="19"/>
        <v>144.15721354997694</v>
      </c>
      <c r="D177" s="13">
        <f t="shared" si="23"/>
        <v>-76.848378715487399</v>
      </c>
      <c r="E177" s="13">
        <f t="shared" si="25"/>
        <v>-66.848378715487399</v>
      </c>
      <c r="F177" s="13">
        <f t="shared" si="25"/>
        <v>-56.848378715487399</v>
      </c>
      <c r="G177" s="13">
        <f t="shared" si="25"/>
        <v>-46.848378715487399</v>
      </c>
      <c r="H177" s="13">
        <f t="shared" si="25"/>
        <v>-36.848378715487399</v>
      </c>
      <c r="I177" s="13">
        <f t="shared" si="25"/>
        <v>-26.848378715487399</v>
      </c>
      <c r="J177" s="13">
        <f t="shared" si="25"/>
        <v>-16.848378715487399</v>
      </c>
      <c r="K177" s="13">
        <f t="shared" si="25"/>
        <v>-6.8483787154873994</v>
      </c>
      <c r="L177" s="13">
        <f t="shared" si="25"/>
        <v>3.1516212845126006</v>
      </c>
      <c r="M177" s="13">
        <f t="shared" si="25"/>
        <v>13.151621284512601</v>
      </c>
      <c r="N177" s="13">
        <f t="shared" si="25"/>
        <v>23.151621284512601</v>
      </c>
      <c r="O177" s="13">
        <f t="shared" si="25"/>
        <v>33.151621284512601</v>
      </c>
      <c r="P177" s="13">
        <f t="shared" si="25"/>
        <v>43.151621284512601</v>
      </c>
      <c r="Q177" s="13">
        <f t="shared" si="25"/>
        <v>53.151621284512601</v>
      </c>
      <c r="R177" s="13">
        <f t="shared" si="25"/>
        <v>63.151621284512601</v>
      </c>
    </row>
    <row r="178" spans="1:18" x14ac:dyDescent="0.25">
      <c r="A178" s="12">
        <v>170</v>
      </c>
      <c r="B178" s="14">
        <f t="shared" si="20"/>
        <v>7.2505107406793137</v>
      </c>
      <c r="C178" s="13">
        <f t="shared" si="19"/>
        <v>145.01021481358629</v>
      </c>
      <c r="D178" s="13">
        <f t="shared" si="23"/>
        <v>-78.617857835271181</v>
      </c>
      <c r="E178" s="13">
        <f t="shared" ref="E178:R187" si="26">IF($B178&lt;=$B$2,E$6,E$6-0.5*$B$3*($B178-$B$2)^2)</f>
        <v>-68.617857835271181</v>
      </c>
      <c r="F178" s="13">
        <f t="shared" si="26"/>
        <v>-58.617857835271181</v>
      </c>
      <c r="G178" s="13">
        <f t="shared" si="26"/>
        <v>-48.617857835271181</v>
      </c>
      <c r="H178" s="13">
        <f t="shared" si="26"/>
        <v>-38.617857835271181</v>
      </c>
      <c r="I178" s="13">
        <f t="shared" si="26"/>
        <v>-28.617857835271181</v>
      </c>
      <c r="J178" s="13">
        <f t="shared" si="26"/>
        <v>-18.617857835271181</v>
      </c>
      <c r="K178" s="13">
        <f t="shared" si="26"/>
        <v>-8.617857835271181</v>
      </c>
      <c r="L178" s="13">
        <f t="shared" si="26"/>
        <v>1.382142164728819</v>
      </c>
      <c r="M178" s="13">
        <f t="shared" si="26"/>
        <v>11.382142164728819</v>
      </c>
      <c r="N178" s="13">
        <f t="shared" si="26"/>
        <v>21.382142164728819</v>
      </c>
      <c r="O178" s="13">
        <f t="shared" si="26"/>
        <v>31.382142164728819</v>
      </c>
      <c r="P178" s="13">
        <f t="shared" si="26"/>
        <v>41.382142164728819</v>
      </c>
      <c r="Q178" s="13">
        <f t="shared" si="26"/>
        <v>51.382142164728819</v>
      </c>
      <c r="R178" s="13">
        <f t="shared" si="26"/>
        <v>61.382142164728819</v>
      </c>
    </row>
    <row r="179" spans="1:18" x14ac:dyDescent="0.25">
      <c r="A179" s="12">
        <v>171</v>
      </c>
      <c r="B179" s="14">
        <f t="shared" si="20"/>
        <v>7.2931608038597808</v>
      </c>
      <c r="C179" s="13">
        <f t="shared" si="19"/>
        <v>145.8632160771956</v>
      </c>
      <c r="D179" s="13">
        <f t="shared" si="23"/>
        <v>-80.405181618648996</v>
      </c>
      <c r="E179" s="13">
        <f t="shared" si="26"/>
        <v>-70.405181618648996</v>
      </c>
      <c r="F179" s="13">
        <f t="shared" si="26"/>
        <v>-60.405181618648996</v>
      </c>
      <c r="G179" s="13">
        <f t="shared" si="26"/>
        <v>-50.405181618648996</v>
      </c>
      <c r="H179" s="13">
        <f t="shared" si="26"/>
        <v>-40.405181618648996</v>
      </c>
      <c r="I179" s="13">
        <f t="shared" si="26"/>
        <v>-30.405181618648996</v>
      </c>
      <c r="J179" s="13">
        <f t="shared" si="26"/>
        <v>-20.405181618648996</v>
      </c>
      <c r="K179" s="13">
        <f t="shared" si="26"/>
        <v>-10.405181618648996</v>
      </c>
      <c r="L179" s="13">
        <f t="shared" si="26"/>
        <v>-0.40518161864899582</v>
      </c>
      <c r="M179" s="13">
        <f t="shared" si="26"/>
        <v>9.5948183813510042</v>
      </c>
      <c r="N179" s="13">
        <f t="shared" si="26"/>
        <v>19.594818381351004</v>
      </c>
      <c r="O179" s="13">
        <f t="shared" si="26"/>
        <v>29.594818381351004</v>
      </c>
      <c r="P179" s="13">
        <f t="shared" si="26"/>
        <v>39.594818381351004</v>
      </c>
      <c r="Q179" s="13">
        <f t="shared" si="26"/>
        <v>49.594818381351004</v>
      </c>
      <c r="R179" s="13">
        <f t="shared" si="26"/>
        <v>59.594818381351004</v>
      </c>
    </row>
    <row r="180" spans="1:18" x14ac:dyDescent="0.25">
      <c r="A180" s="12">
        <v>172</v>
      </c>
      <c r="B180" s="14">
        <f t="shared" si="20"/>
        <v>7.3358108670402471</v>
      </c>
      <c r="C180" s="13">
        <f t="shared" si="19"/>
        <v>146.71621734080495</v>
      </c>
      <c r="D180" s="13">
        <f t="shared" si="23"/>
        <v>-82.210350065620801</v>
      </c>
      <c r="E180" s="13">
        <f t="shared" si="26"/>
        <v>-72.210350065620801</v>
      </c>
      <c r="F180" s="13">
        <f t="shared" si="26"/>
        <v>-62.210350065620801</v>
      </c>
      <c r="G180" s="13">
        <f t="shared" si="26"/>
        <v>-52.210350065620801</v>
      </c>
      <c r="H180" s="13">
        <f t="shared" si="26"/>
        <v>-42.210350065620801</v>
      </c>
      <c r="I180" s="13">
        <f t="shared" si="26"/>
        <v>-32.210350065620801</v>
      </c>
      <c r="J180" s="13">
        <f t="shared" si="26"/>
        <v>-22.210350065620801</v>
      </c>
      <c r="K180" s="13">
        <f t="shared" si="26"/>
        <v>-12.210350065620801</v>
      </c>
      <c r="L180" s="13">
        <f t="shared" si="26"/>
        <v>-2.2103500656208013</v>
      </c>
      <c r="M180" s="13">
        <f t="shared" si="26"/>
        <v>7.7896499343791987</v>
      </c>
      <c r="N180" s="13">
        <f t="shared" si="26"/>
        <v>17.789649934379199</v>
      </c>
      <c r="O180" s="13">
        <f t="shared" si="26"/>
        <v>27.789649934379199</v>
      </c>
      <c r="P180" s="13">
        <f t="shared" si="26"/>
        <v>37.789649934379199</v>
      </c>
      <c r="Q180" s="13">
        <f t="shared" si="26"/>
        <v>47.789649934379199</v>
      </c>
      <c r="R180" s="13">
        <f t="shared" si="26"/>
        <v>57.789649934379199</v>
      </c>
    </row>
    <row r="181" spans="1:18" x14ac:dyDescent="0.25">
      <c r="A181" s="12">
        <v>173</v>
      </c>
      <c r="B181" s="14">
        <f t="shared" si="20"/>
        <v>7.3784609302207134</v>
      </c>
      <c r="C181" s="13">
        <f t="shared" si="19"/>
        <v>147.56921860441426</v>
      </c>
      <c r="D181" s="13">
        <f t="shared" si="23"/>
        <v>-84.033363176186597</v>
      </c>
      <c r="E181" s="13">
        <f t="shared" si="26"/>
        <v>-74.033363176186597</v>
      </c>
      <c r="F181" s="13">
        <f t="shared" si="26"/>
        <v>-64.033363176186597</v>
      </c>
      <c r="G181" s="13">
        <f t="shared" si="26"/>
        <v>-54.033363176186597</v>
      </c>
      <c r="H181" s="13">
        <f t="shared" si="26"/>
        <v>-44.033363176186597</v>
      </c>
      <c r="I181" s="13">
        <f t="shared" si="26"/>
        <v>-34.033363176186597</v>
      </c>
      <c r="J181" s="13">
        <f t="shared" si="26"/>
        <v>-24.033363176186597</v>
      </c>
      <c r="K181" s="13">
        <f t="shared" si="26"/>
        <v>-14.033363176186597</v>
      </c>
      <c r="L181" s="13">
        <f t="shared" si="26"/>
        <v>-4.0333631761865973</v>
      </c>
      <c r="M181" s="13">
        <f t="shared" si="26"/>
        <v>5.9666368238134027</v>
      </c>
      <c r="N181" s="13">
        <f t="shared" si="26"/>
        <v>15.966636823813403</v>
      </c>
      <c r="O181" s="13">
        <f t="shared" si="26"/>
        <v>25.966636823813403</v>
      </c>
      <c r="P181" s="13">
        <f t="shared" si="26"/>
        <v>35.966636823813403</v>
      </c>
      <c r="Q181" s="13">
        <f t="shared" si="26"/>
        <v>45.966636823813403</v>
      </c>
      <c r="R181" s="13">
        <f t="shared" si="26"/>
        <v>55.966636823813403</v>
      </c>
    </row>
    <row r="182" spans="1:18" x14ac:dyDescent="0.25">
      <c r="A182" s="12">
        <v>174</v>
      </c>
      <c r="B182" s="14">
        <f t="shared" si="20"/>
        <v>7.4211109934011805</v>
      </c>
      <c r="C182" s="13">
        <f t="shared" si="19"/>
        <v>148.4222198680236</v>
      </c>
      <c r="D182" s="13">
        <f t="shared" si="23"/>
        <v>-85.874220950346469</v>
      </c>
      <c r="E182" s="13">
        <f t="shared" si="26"/>
        <v>-75.874220950346469</v>
      </c>
      <c r="F182" s="13">
        <f t="shared" si="26"/>
        <v>-65.874220950346469</v>
      </c>
      <c r="G182" s="13">
        <f t="shared" si="26"/>
        <v>-55.874220950346469</v>
      </c>
      <c r="H182" s="13">
        <f t="shared" si="26"/>
        <v>-45.874220950346469</v>
      </c>
      <c r="I182" s="13">
        <f t="shared" si="26"/>
        <v>-35.874220950346469</v>
      </c>
      <c r="J182" s="13">
        <f t="shared" si="26"/>
        <v>-25.874220950346469</v>
      </c>
      <c r="K182" s="13">
        <f t="shared" si="26"/>
        <v>-15.874220950346469</v>
      </c>
      <c r="L182" s="13">
        <f t="shared" si="26"/>
        <v>-5.8742209503464693</v>
      </c>
      <c r="M182" s="13">
        <f t="shared" si="26"/>
        <v>4.1257790496535307</v>
      </c>
      <c r="N182" s="13">
        <f t="shared" si="26"/>
        <v>14.125779049653531</v>
      </c>
      <c r="O182" s="13">
        <f t="shared" si="26"/>
        <v>24.125779049653531</v>
      </c>
      <c r="P182" s="13">
        <f t="shared" si="26"/>
        <v>34.125779049653531</v>
      </c>
      <c r="Q182" s="13">
        <f t="shared" si="26"/>
        <v>44.125779049653531</v>
      </c>
      <c r="R182" s="13">
        <f t="shared" si="26"/>
        <v>54.125779049653531</v>
      </c>
    </row>
    <row r="183" spans="1:18" x14ac:dyDescent="0.25">
      <c r="A183" s="12">
        <v>175</v>
      </c>
      <c r="B183" s="14">
        <f t="shared" si="20"/>
        <v>7.4637610565816468</v>
      </c>
      <c r="C183" s="13">
        <f t="shared" si="19"/>
        <v>149.27522113163295</v>
      </c>
      <c r="D183" s="13">
        <f t="shared" si="23"/>
        <v>-87.732923388100289</v>
      </c>
      <c r="E183" s="13">
        <f t="shared" si="26"/>
        <v>-77.732923388100289</v>
      </c>
      <c r="F183" s="13">
        <f t="shared" si="26"/>
        <v>-67.732923388100289</v>
      </c>
      <c r="G183" s="13">
        <f t="shared" si="26"/>
        <v>-57.732923388100289</v>
      </c>
      <c r="H183" s="13">
        <f t="shared" si="26"/>
        <v>-47.732923388100289</v>
      </c>
      <c r="I183" s="13">
        <f t="shared" si="26"/>
        <v>-37.732923388100289</v>
      </c>
      <c r="J183" s="13">
        <f t="shared" si="26"/>
        <v>-27.732923388100289</v>
      </c>
      <c r="K183" s="13">
        <f t="shared" si="26"/>
        <v>-17.732923388100289</v>
      </c>
      <c r="L183" s="13">
        <f t="shared" si="26"/>
        <v>-7.7329233881002892</v>
      </c>
      <c r="M183" s="13">
        <f t="shared" si="26"/>
        <v>2.2670766118997108</v>
      </c>
      <c r="N183" s="13">
        <f t="shared" si="26"/>
        <v>12.267076611899711</v>
      </c>
      <c r="O183" s="13">
        <f t="shared" si="26"/>
        <v>22.267076611899711</v>
      </c>
      <c r="P183" s="13">
        <f t="shared" si="26"/>
        <v>32.267076611899711</v>
      </c>
      <c r="Q183" s="13">
        <f t="shared" si="26"/>
        <v>42.267076611899711</v>
      </c>
      <c r="R183" s="13">
        <f t="shared" si="26"/>
        <v>52.267076611899711</v>
      </c>
    </row>
    <row r="184" spans="1:18" x14ac:dyDescent="0.25">
      <c r="A184" s="12">
        <v>176</v>
      </c>
      <c r="B184" s="14">
        <f t="shared" si="20"/>
        <v>7.5064111197621131</v>
      </c>
      <c r="C184" s="13">
        <f t="shared" si="19"/>
        <v>150.12822239524226</v>
      </c>
      <c r="D184" s="13">
        <f t="shared" si="23"/>
        <v>-89.609470489448128</v>
      </c>
      <c r="E184" s="13">
        <f t="shared" si="26"/>
        <v>-79.609470489448128</v>
      </c>
      <c r="F184" s="13">
        <f t="shared" si="26"/>
        <v>-69.609470489448128</v>
      </c>
      <c r="G184" s="13">
        <f t="shared" si="26"/>
        <v>-59.609470489448128</v>
      </c>
      <c r="H184" s="13">
        <f t="shared" si="26"/>
        <v>-49.609470489448128</v>
      </c>
      <c r="I184" s="13">
        <f t="shared" si="26"/>
        <v>-39.609470489448128</v>
      </c>
      <c r="J184" s="13">
        <f t="shared" si="26"/>
        <v>-29.609470489448128</v>
      </c>
      <c r="K184" s="13">
        <f t="shared" si="26"/>
        <v>-19.609470489448128</v>
      </c>
      <c r="L184" s="13">
        <f t="shared" si="26"/>
        <v>-9.6094704894481282</v>
      </c>
      <c r="M184" s="13">
        <f t="shared" si="26"/>
        <v>0.39052951055187179</v>
      </c>
      <c r="N184" s="13">
        <f t="shared" si="26"/>
        <v>10.390529510551872</v>
      </c>
      <c r="O184" s="13">
        <f t="shared" si="26"/>
        <v>20.390529510551872</v>
      </c>
      <c r="P184" s="13">
        <f t="shared" si="26"/>
        <v>30.390529510551872</v>
      </c>
      <c r="Q184" s="13">
        <f t="shared" si="26"/>
        <v>40.390529510551872</v>
      </c>
      <c r="R184" s="13">
        <f t="shared" si="26"/>
        <v>50.390529510551872</v>
      </c>
    </row>
    <row r="185" spans="1:18" x14ac:dyDescent="0.25">
      <c r="A185" s="12">
        <v>177</v>
      </c>
      <c r="B185" s="14">
        <f t="shared" si="20"/>
        <v>7.5490611829425802</v>
      </c>
      <c r="C185" s="13">
        <f t="shared" si="19"/>
        <v>150.9812236588516</v>
      </c>
      <c r="D185" s="13">
        <f t="shared" si="23"/>
        <v>-91.503862254390015</v>
      </c>
      <c r="E185" s="13">
        <f t="shared" si="26"/>
        <v>-81.503862254390015</v>
      </c>
      <c r="F185" s="13">
        <f t="shared" si="26"/>
        <v>-71.503862254390015</v>
      </c>
      <c r="G185" s="13">
        <f t="shared" si="26"/>
        <v>-61.503862254390015</v>
      </c>
      <c r="H185" s="13">
        <f t="shared" si="26"/>
        <v>-51.503862254390015</v>
      </c>
      <c r="I185" s="13">
        <f t="shared" si="26"/>
        <v>-41.503862254390015</v>
      </c>
      <c r="J185" s="13">
        <f t="shared" si="26"/>
        <v>-31.503862254390015</v>
      </c>
      <c r="K185" s="13">
        <f t="shared" si="26"/>
        <v>-21.503862254390015</v>
      </c>
      <c r="L185" s="13">
        <f t="shared" si="26"/>
        <v>-11.503862254390015</v>
      </c>
      <c r="M185" s="13">
        <f t="shared" si="26"/>
        <v>-1.5038622543900146</v>
      </c>
      <c r="N185" s="13">
        <f t="shared" si="26"/>
        <v>8.4961377456099854</v>
      </c>
      <c r="O185" s="13">
        <f t="shared" si="26"/>
        <v>18.496137745609985</v>
      </c>
      <c r="P185" s="13">
        <f t="shared" si="26"/>
        <v>28.496137745609985</v>
      </c>
      <c r="Q185" s="13">
        <f t="shared" si="26"/>
        <v>38.496137745609985</v>
      </c>
      <c r="R185" s="13">
        <f t="shared" si="26"/>
        <v>48.496137745609985</v>
      </c>
    </row>
    <row r="186" spans="1:18" x14ac:dyDescent="0.25">
      <c r="A186" s="12">
        <v>178</v>
      </c>
      <c r="B186" s="14">
        <f t="shared" si="20"/>
        <v>7.5917112461230465</v>
      </c>
      <c r="C186" s="13">
        <f t="shared" si="19"/>
        <v>151.83422492246092</v>
      </c>
      <c r="D186" s="13">
        <f t="shared" si="23"/>
        <v>-93.416098682925877</v>
      </c>
      <c r="E186" s="13">
        <f t="shared" si="26"/>
        <v>-83.416098682925877</v>
      </c>
      <c r="F186" s="13">
        <f t="shared" si="26"/>
        <v>-73.416098682925877</v>
      </c>
      <c r="G186" s="13">
        <f t="shared" si="26"/>
        <v>-63.416098682925877</v>
      </c>
      <c r="H186" s="13">
        <f t="shared" si="26"/>
        <v>-53.416098682925877</v>
      </c>
      <c r="I186" s="13">
        <f t="shared" si="26"/>
        <v>-43.416098682925877</v>
      </c>
      <c r="J186" s="13">
        <f t="shared" si="26"/>
        <v>-33.416098682925877</v>
      </c>
      <c r="K186" s="13">
        <f t="shared" si="26"/>
        <v>-23.416098682925877</v>
      </c>
      <c r="L186" s="13">
        <f t="shared" si="26"/>
        <v>-13.416098682925877</v>
      </c>
      <c r="M186" s="13">
        <f t="shared" si="26"/>
        <v>-3.4160986829258775</v>
      </c>
      <c r="N186" s="13">
        <f t="shared" si="26"/>
        <v>6.5839013170741225</v>
      </c>
      <c r="O186" s="13">
        <f t="shared" si="26"/>
        <v>16.583901317074123</v>
      </c>
      <c r="P186" s="13">
        <f t="shared" si="26"/>
        <v>26.583901317074123</v>
      </c>
      <c r="Q186" s="13">
        <f t="shared" si="26"/>
        <v>36.583901317074123</v>
      </c>
      <c r="R186" s="13">
        <f t="shared" si="26"/>
        <v>46.583901317074123</v>
      </c>
    </row>
    <row r="187" spans="1:18" x14ac:dyDescent="0.25">
      <c r="A187" s="12">
        <v>179</v>
      </c>
      <c r="B187" s="14">
        <f t="shared" si="20"/>
        <v>7.6343613093035128</v>
      </c>
      <c r="C187" s="13">
        <f t="shared" si="19"/>
        <v>152.68722618607026</v>
      </c>
      <c r="D187" s="13">
        <f t="shared" si="23"/>
        <v>-95.346179775055759</v>
      </c>
      <c r="E187" s="13">
        <f t="shared" si="26"/>
        <v>-85.346179775055759</v>
      </c>
      <c r="F187" s="13">
        <f t="shared" si="26"/>
        <v>-75.346179775055759</v>
      </c>
      <c r="G187" s="13">
        <f t="shared" si="26"/>
        <v>-65.346179775055759</v>
      </c>
      <c r="H187" s="13">
        <f t="shared" si="26"/>
        <v>-55.346179775055759</v>
      </c>
      <c r="I187" s="13">
        <f t="shared" si="26"/>
        <v>-45.346179775055759</v>
      </c>
      <c r="J187" s="13">
        <f t="shared" si="26"/>
        <v>-35.346179775055759</v>
      </c>
      <c r="K187" s="13">
        <f t="shared" si="26"/>
        <v>-25.346179775055759</v>
      </c>
      <c r="L187" s="13">
        <f t="shared" si="26"/>
        <v>-15.346179775055759</v>
      </c>
      <c r="M187" s="13">
        <f t="shared" si="26"/>
        <v>-5.3461797750557594</v>
      </c>
      <c r="N187" s="13">
        <f t="shared" si="26"/>
        <v>4.6538202249442406</v>
      </c>
      <c r="O187" s="13">
        <f t="shared" si="26"/>
        <v>14.653820224944241</v>
      </c>
      <c r="P187" s="13">
        <f t="shared" si="26"/>
        <v>24.653820224944241</v>
      </c>
      <c r="Q187" s="13">
        <f t="shared" si="26"/>
        <v>34.653820224944241</v>
      </c>
      <c r="R187" s="13">
        <f t="shared" si="26"/>
        <v>44.653820224944241</v>
      </c>
    </row>
    <row r="188" spans="1:18" x14ac:dyDescent="0.25">
      <c r="A188" s="12">
        <v>180</v>
      </c>
      <c r="B188" s="14">
        <f t="shared" si="20"/>
        <v>7.6770113724839799</v>
      </c>
      <c r="C188" s="13">
        <f t="shared" si="19"/>
        <v>153.54022744967961</v>
      </c>
      <c r="D188" s="13">
        <f t="shared" si="23"/>
        <v>-97.294105530779689</v>
      </c>
      <c r="E188" s="13">
        <f t="shared" ref="E188:R197" si="27">IF($B188&lt;=$B$2,E$6,E$6-0.5*$B$3*($B188-$B$2)^2)</f>
        <v>-87.294105530779689</v>
      </c>
      <c r="F188" s="13">
        <f t="shared" si="27"/>
        <v>-77.294105530779689</v>
      </c>
      <c r="G188" s="13">
        <f t="shared" si="27"/>
        <v>-67.294105530779689</v>
      </c>
      <c r="H188" s="13">
        <f t="shared" si="27"/>
        <v>-57.294105530779689</v>
      </c>
      <c r="I188" s="13">
        <f t="shared" si="27"/>
        <v>-47.294105530779689</v>
      </c>
      <c r="J188" s="13">
        <f t="shared" si="27"/>
        <v>-37.294105530779689</v>
      </c>
      <c r="K188" s="13">
        <f t="shared" si="27"/>
        <v>-27.294105530779689</v>
      </c>
      <c r="L188" s="13">
        <f t="shared" si="27"/>
        <v>-17.294105530779689</v>
      </c>
      <c r="M188" s="13">
        <f t="shared" si="27"/>
        <v>-7.2941055307796887</v>
      </c>
      <c r="N188" s="13">
        <f t="shared" si="27"/>
        <v>2.7058944692203113</v>
      </c>
      <c r="O188" s="13">
        <f t="shared" si="27"/>
        <v>12.705894469220311</v>
      </c>
      <c r="P188" s="13">
        <f t="shared" si="27"/>
        <v>22.705894469220311</v>
      </c>
      <c r="Q188" s="13">
        <f t="shared" si="27"/>
        <v>32.705894469220311</v>
      </c>
      <c r="R188" s="13">
        <f t="shared" si="27"/>
        <v>42.705894469220311</v>
      </c>
    </row>
    <row r="189" spans="1:18" x14ac:dyDescent="0.25">
      <c r="A189" s="12">
        <v>181</v>
      </c>
      <c r="B189" s="14">
        <f t="shared" si="20"/>
        <v>7.7196614356644462</v>
      </c>
      <c r="C189" s="13">
        <f t="shared" si="19"/>
        <v>154.39322871328892</v>
      </c>
      <c r="D189" s="13">
        <f t="shared" si="23"/>
        <v>-99.25987595009758</v>
      </c>
      <c r="E189" s="13">
        <f t="shared" si="27"/>
        <v>-89.25987595009758</v>
      </c>
      <c r="F189" s="13">
        <f t="shared" si="27"/>
        <v>-79.25987595009758</v>
      </c>
      <c r="G189" s="13">
        <f t="shared" si="27"/>
        <v>-69.25987595009758</v>
      </c>
      <c r="H189" s="13">
        <f t="shared" si="27"/>
        <v>-59.25987595009758</v>
      </c>
      <c r="I189" s="13">
        <f t="shared" si="27"/>
        <v>-49.25987595009758</v>
      </c>
      <c r="J189" s="13">
        <f t="shared" si="27"/>
        <v>-39.25987595009758</v>
      </c>
      <c r="K189" s="13">
        <f t="shared" si="27"/>
        <v>-29.25987595009758</v>
      </c>
      <c r="L189" s="13">
        <f t="shared" si="27"/>
        <v>-19.25987595009758</v>
      </c>
      <c r="M189" s="13">
        <f t="shared" si="27"/>
        <v>-9.2598759500975802</v>
      </c>
      <c r="N189" s="13">
        <f t="shared" si="27"/>
        <v>0.74012404990241976</v>
      </c>
      <c r="O189" s="13">
        <f t="shared" si="27"/>
        <v>10.74012404990242</v>
      </c>
      <c r="P189" s="13">
        <f t="shared" si="27"/>
        <v>20.74012404990242</v>
      </c>
      <c r="Q189" s="13">
        <f t="shared" si="27"/>
        <v>30.74012404990242</v>
      </c>
      <c r="R189" s="13">
        <f t="shared" si="27"/>
        <v>40.74012404990242</v>
      </c>
    </row>
    <row r="190" spans="1:18" x14ac:dyDescent="0.25">
      <c r="A190" s="12">
        <v>182</v>
      </c>
      <c r="B190" s="14">
        <f t="shared" si="20"/>
        <v>7.7623114988449124</v>
      </c>
      <c r="C190" s="13">
        <f t="shared" si="19"/>
        <v>155.24622997689823</v>
      </c>
      <c r="D190" s="13">
        <f t="shared" si="23"/>
        <v>-101.24349103300949</v>
      </c>
      <c r="E190" s="13">
        <f t="shared" si="27"/>
        <v>-91.243491033009491</v>
      </c>
      <c r="F190" s="13">
        <f t="shared" si="27"/>
        <v>-81.243491033009491</v>
      </c>
      <c r="G190" s="13">
        <f t="shared" si="27"/>
        <v>-71.243491033009491</v>
      </c>
      <c r="H190" s="13">
        <f t="shared" si="27"/>
        <v>-61.243491033009491</v>
      </c>
      <c r="I190" s="13">
        <f t="shared" si="27"/>
        <v>-51.243491033009491</v>
      </c>
      <c r="J190" s="13">
        <f t="shared" si="27"/>
        <v>-41.243491033009491</v>
      </c>
      <c r="K190" s="13">
        <f t="shared" si="27"/>
        <v>-31.243491033009491</v>
      </c>
      <c r="L190" s="13">
        <f t="shared" si="27"/>
        <v>-21.243491033009491</v>
      </c>
      <c r="M190" s="13">
        <f t="shared" si="27"/>
        <v>-11.243491033009491</v>
      </c>
      <c r="N190" s="13">
        <f t="shared" si="27"/>
        <v>-1.2434910330094908</v>
      </c>
      <c r="O190" s="13">
        <f t="shared" si="27"/>
        <v>8.7565089669905092</v>
      </c>
      <c r="P190" s="13">
        <f t="shared" si="27"/>
        <v>18.756508966990509</v>
      </c>
      <c r="Q190" s="13">
        <f t="shared" si="27"/>
        <v>28.756508966990509</v>
      </c>
      <c r="R190" s="13">
        <f t="shared" si="27"/>
        <v>38.756508966990509</v>
      </c>
    </row>
    <row r="191" spans="1:18" x14ac:dyDescent="0.25">
      <c r="A191" s="12">
        <v>183</v>
      </c>
      <c r="B191" s="14">
        <f t="shared" si="20"/>
        <v>7.8049615620253796</v>
      </c>
      <c r="C191" s="13">
        <f t="shared" si="19"/>
        <v>156.09923124050761</v>
      </c>
      <c r="D191" s="13">
        <f t="shared" si="23"/>
        <v>-103.24495077951545</v>
      </c>
      <c r="E191" s="13">
        <f t="shared" si="27"/>
        <v>-93.244950779515449</v>
      </c>
      <c r="F191" s="13">
        <f t="shared" si="27"/>
        <v>-83.244950779515449</v>
      </c>
      <c r="G191" s="13">
        <f t="shared" si="27"/>
        <v>-73.244950779515449</v>
      </c>
      <c r="H191" s="13">
        <f t="shared" si="27"/>
        <v>-63.244950779515449</v>
      </c>
      <c r="I191" s="13">
        <f t="shared" si="27"/>
        <v>-53.244950779515449</v>
      </c>
      <c r="J191" s="13">
        <f t="shared" si="27"/>
        <v>-43.244950779515449</v>
      </c>
      <c r="K191" s="13">
        <f t="shared" si="27"/>
        <v>-33.244950779515449</v>
      </c>
      <c r="L191" s="13">
        <f t="shared" si="27"/>
        <v>-23.244950779515449</v>
      </c>
      <c r="M191" s="13">
        <f t="shared" si="27"/>
        <v>-13.244950779515449</v>
      </c>
      <c r="N191" s="13">
        <f t="shared" si="27"/>
        <v>-3.2449507795154489</v>
      </c>
      <c r="O191" s="13">
        <f t="shared" si="27"/>
        <v>6.7550492204845511</v>
      </c>
      <c r="P191" s="13">
        <f t="shared" si="27"/>
        <v>16.755049220484551</v>
      </c>
      <c r="Q191" s="13">
        <f t="shared" si="27"/>
        <v>26.755049220484551</v>
      </c>
      <c r="R191" s="13">
        <f t="shared" si="27"/>
        <v>36.755049220484551</v>
      </c>
    </row>
    <row r="192" spans="1:18" x14ac:dyDescent="0.25">
      <c r="A192" s="12">
        <v>184</v>
      </c>
      <c r="B192" s="14">
        <f t="shared" si="20"/>
        <v>7.8476116252058459</v>
      </c>
      <c r="C192" s="13">
        <f t="shared" si="19"/>
        <v>156.95223250411692</v>
      </c>
      <c r="D192" s="13">
        <f t="shared" si="23"/>
        <v>-105.2642551896154</v>
      </c>
      <c r="E192" s="13">
        <f t="shared" si="27"/>
        <v>-95.264255189615398</v>
      </c>
      <c r="F192" s="13">
        <f t="shared" si="27"/>
        <v>-85.264255189615398</v>
      </c>
      <c r="G192" s="13">
        <f t="shared" si="27"/>
        <v>-75.264255189615398</v>
      </c>
      <c r="H192" s="13">
        <f t="shared" si="27"/>
        <v>-65.264255189615398</v>
      </c>
      <c r="I192" s="13">
        <f t="shared" si="27"/>
        <v>-55.264255189615398</v>
      </c>
      <c r="J192" s="13">
        <f t="shared" si="27"/>
        <v>-45.264255189615398</v>
      </c>
      <c r="K192" s="13">
        <f t="shared" si="27"/>
        <v>-35.264255189615398</v>
      </c>
      <c r="L192" s="13">
        <f t="shared" si="27"/>
        <v>-25.264255189615398</v>
      </c>
      <c r="M192" s="13">
        <f t="shared" si="27"/>
        <v>-15.264255189615398</v>
      </c>
      <c r="N192" s="13">
        <f t="shared" si="27"/>
        <v>-5.2642551896153975</v>
      </c>
      <c r="O192" s="13">
        <f t="shared" si="27"/>
        <v>4.7357448103846025</v>
      </c>
      <c r="P192" s="13">
        <f t="shared" si="27"/>
        <v>14.735744810384602</v>
      </c>
      <c r="Q192" s="13">
        <f t="shared" si="27"/>
        <v>24.735744810384602</v>
      </c>
      <c r="R192" s="13">
        <f t="shared" si="27"/>
        <v>34.735744810384602</v>
      </c>
    </row>
    <row r="193" spans="1:18" x14ac:dyDescent="0.25">
      <c r="A193" s="12">
        <v>185</v>
      </c>
      <c r="B193" s="14">
        <f t="shared" si="20"/>
        <v>7.8902616883863121</v>
      </c>
      <c r="C193" s="13">
        <f t="shared" si="19"/>
        <v>157.80523376772624</v>
      </c>
      <c r="D193" s="13">
        <f t="shared" si="23"/>
        <v>-107.30140426330932</v>
      </c>
      <c r="E193" s="13">
        <f t="shared" si="27"/>
        <v>-97.301404263309323</v>
      </c>
      <c r="F193" s="13">
        <f t="shared" si="27"/>
        <v>-87.301404263309323</v>
      </c>
      <c r="G193" s="13">
        <f t="shared" si="27"/>
        <v>-77.301404263309323</v>
      </c>
      <c r="H193" s="13">
        <f t="shared" si="27"/>
        <v>-67.301404263309323</v>
      </c>
      <c r="I193" s="13">
        <f t="shared" si="27"/>
        <v>-57.301404263309323</v>
      </c>
      <c r="J193" s="13">
        <f t="shared" si="27"/>
        <v>-47.301404263309323</v>
      </c>
      <c r="K193" s="13">
        <f t="shared" si="27"/>
        <v>-37.301404263309323</v>
      </c>
      <c r="L193" s="13">
        <f t="shared" si="27"/>
        <v>-27.301404263309323</v>
      </c>
      <c r="M193" s="13">
        <f t="shared" si="27"/>
        <v>-17.301404263309323</v>
      </c>
      <c r="N193" s="13">
        <f t="shared" si="27"/>
        <v>-7.3014042633093226</v>
      </c>
      <c r="O193" s="13">
        <f t="shared" si="27"/>
        <v>2.6985957366906774</v>
      </c>
      <c r="P193" s="13">
        <f t="shared" si="27"/>
        <v>12.698595736690677</v>
      </c>
      <c r="Q193" s="13">
        <f t="shared" si="27"/>
        <v>22.698595736690677</v>
      </c>
      <c r="R193" s="13">
        <f t="shared" si="27"/>
        <v>32.698595736690677</v>
      </c>
    </row>
    <row r="194" spans="1:18" x14ac:dyDescent="0.25">
      <c r="A194" s="12">
        <v>186</v>
      </c>
      <c r="B194" s="14">
        <f t="shared" si="20"/>
        <v>7.9329117515667793</v>
      </c>
      <c r="C194" s="13">
        <f t="shared" si="19"/>
        <v>158.65823503133558</v>
      </c>
      <c r="D194" s="13">
        <f t="shared" si="23"/>
        <v>-109.35639800059732</v>
      </c>
      <c r="E194" s="13">
        <f t="shared" si="27"/>
        <v>-99.356398000597324</v>
      </c>
      <c r="F194" s="13">
        <f t="shared" si="27"/>
        <v>-89.356398000597324</v>
      </c>
      <c r="G194" s="13">
        <f t="shared" si="27"/>
        <v>-79.356398000597324</v>
      </c>
      <c r="H194" s="13">
        <f t="shared" si="27"/>
        <v>-69.356398000597324</v>
      </c>
      <c r="I194" s="13">
        <f t="shared" si="27"/>
        <v>-59.356398000597324</v>
      </c>
      <c r="J194" s="13">
        <f t="shared" si="27"/>
        <v>-49.356398000597324</v>
      </c>
      <c r="K194" s="13">
        <f t="shared" si="27"/>
        <v>-39.356398000597324</v>
      </c>
      <c r="L194" s="13">
        <f t="shared" si="27"/>
        <v>-29.356398000597324</v>
      </c>
      <c r="M194" s="13">
        <f t="shared" si="27"/>
        <v>-19.356398000597324</v>
      </c>
      <c r="N194" s="13">
        <f t="shared" si="27"/>
        <v>-9.3563980005973235</v>
      </c>
      <c r="O194" s="13">
        <f t="shared" si="27"/>
        <v>0.64360199940267648</v>
      </c>
      <c r="P194" s="13">
        <f t="shared" si="27"/>
        <v>10.643601999402676</v>
      </c>
      <c r="Q194" s="13">
        <f t="shared" si="27"/>
        <v>20.643601999402676</v>
      </c>
      <c r="R194" s="13">
        <f t="shared" si="27"/>
        <v>30.643601999402676</v>
      </c>
    </row>
    <row r="195" spans="1:18" x14ac:dyDescent="0.25">
      <c r="A195" s="12">
        <v>187</v>
      </c>
      <c r="B195" s="14">
        <f t="shared" si="20"/>
        <v>7.9755618147472456</v>
      </c>
      <c r="C195" s="13">
        <f t="shared" si="19"/>
        <v>159.51123629494492</v>
      </c>
      <c r="D195" s="13">
        <f t="shared" si="23"/>
        <v>-111.42923640147929</v>
      </c>
      <c r="E195" s="13">
        <f t="shared" si="27"/>
        <v>-101.42923640147929</v>
      </c>
      <c r="F195" s="13">
        <f t="shared" si="27"/>
        <v>-91.429236401479287</v>
      </c>
      <c r="G195" s="13">
        <f t="shared" si="27"/>
        <v>-81.429236401479287</v>
      </c>
      <c r="H195" s="13">
        <f t="shared" si="27"/>
        <v>-71.429236401479287</v>
      </c>
      <c r="I195" s="13">
        <f t="shared" si="27"/>
        <v>-61.429236401479287</v>
      </c>
      <c r="J195" s="13">
        <f t="shared" si="27"/>
        <v>-51.429236401479287</v>
      </c>
      <c r="K195" s="13">
        <f t="shared" si="27"/>
        <v>-41.429236401479287</v>
      </c>
      <c r="L195" s="13">
        <f t="shared" si="27"/>
        <v>-31.429236401479287</v>
      </c>
      <c r="M195" s="13">
        <f t="shared" si="27"/>
        <v>-21.429236401479287</v>
      </c>
      <c r="N195" s="13">
        <f t="shared" si="27"/>
        <v>-11.429236401479287</v>
      </c>
      <c r="O195" s="13">
        <f t="shared" si="27"/>
        <v>-1.4292364014792867</v>
      </c>
      <c r="P195" s="13">
        <f t="shared" si="27"/>
        <v>8.5707635985207133</v>
      </c>
      <c r="Q195" s="13">
        <f t="shared" si="27"/>
        <v>18.570763598520713</v>
      </c>
      <c r="R195" s="13">
        <f t="shared" si="27"/>
        <v>28.570763598520713</v>
      </c>
    </row>
    <row r="196" spans="1:18" x14ac:dyDescent="0.25">
      <c r="A196" s="12">
        <v>188</v>
      </c>
      <c r="B196" s="14">
        <f t="shared" si="20"/>
        <v>8.0182118779277118</v>
      </c>
      <c r="C196" s="13">
        <f t="shared" si="19"/>
        <v>160.36423755855424</v>
      </c>
      <c r="D196" s="13">
        <f t="shared" si="23"/>
        <v>-113.51991946595527</v>
      </c>
      <c r="E196" s="13">
        <f t="shared" si="27"/>
        <v>-103.51991946595527</v>
      </c>
      <c r="F196" s="13">
        <f t="shared" si="27"/>
        <v>-93.519919465955269</v>
      </c>
      <c r="G196" s="13">
        <f t="shared" si="27"/>
        <v>-83.519919465955269</v>
      </c>
      <c r="H196" s="13">
        <f t="shared" si="27"/>
        <v>-73.519919465955269</v>
      </c>
      <c r="I196" s="13">
        <f t="shared" si="27"/>
        <v>-63.519919465955269</v>
      </c>
      <c r="J196" s="13">
        <f t="shared" si="27"/>
        <v>-53.519919465955269</v>
      </c>
      <c r="K196" s="13">
        <f t="shared" si="27"/>
        <v>-43.519919465955269</v>
      </c>
      <c r="L196" s="13">
        <f t="shared" si="27"/>
        <v>-33.519919465955269</v>
      </c>
      <c r="M196" s="13">
        <f t="shared" si="27"/>
        <v>-23.519919465955269</v>
      </c>
      <c r="N196" s="13">
        <f t="shared" si="27"/>
        <v>-13.519919465955269</v>
      </c>
      <c r="O196" s="13">
        <f t="shared" si="27"/>
        <v>-3.5199194659552688</v>
      </c>
      <c r="P196" s="13">
        <f t="shared" si="27"/>
        <v>6.4800805340447312</v>
      </c>
      <c r="Q196" s="13">
        <f t="shared" si="27"/>
        <v>16.480080534044731</v>
      </c>
      <c r="R196" s="13">
        <f t="shared" si="27"/>
        <v>26.480080534044731</v>
      </c>
    </row>
    <row r="197" spans="1:18" x14ac:dyDescent="0.25">
      <c r="A197" s="12">
        <v>189</v>
      </c>
      <c r="B197" s="14">
        <f t="shared" si="20"/>
        <v>8.060861941108179</v>
      </c>
      <c r="C197" s="13">
        <f t="shared" si="19"/>
        <v>161.21723882216358</v>
      </c>
      <c r="D197" s="13">
        <f t="shared" si="23"/>
        <v>-115.6284471940253</v>
      </c>
      <c r="E197" s="13">
        <f t="shared" si="27"/>
        <v>-105.6284471940253</v>
      </c>
      <c r="F197" s="13">
        <f t="shared" si="27"/>
        <v>-95.628447194025298</v>
      </c>
      <c r="G197" s="13">
        <f t="shared" si="27"/>
        <v>-85.628447194025298</v>
      </c>
      <c r="H197" s="13">
        <f t="shared" si="27"/>
        <v>-75.628447194025298</v>
      </c>
      <c r="I197" s="13">
        <f t="shared" si="27"/>
        <v>-65.628447194025298</v>
      </c>
      <c r="J197" s="13">
        <f t="shared" si="27"/>
        <v>-55.628447194025298</v>
      </c>
      <c r="K197" s="13">
        <f t="shared" si="27"/>
        <v>-45.628447194025298</v>
      </c>
      <c r="L197" s="13">
        <f t="shared" si="27"/>
        <v>-35.628447194025298</v>
      </c>
      <c r="M197" s="13">
        <f t="shared" si="27"/>
        <v>-25.628447194025298</v>
      </c>
      <c r="N197" s="13">
        <f t="shared" si="27"/>
        <v>-15.628447194025298</v>
      </c>
      <c r="O197" s="13">
        <f t="shared" si="27"/>
        <v>-5.6284471940252985</v>
      </c>
      <c r="P197" s="13">
        <f t="shared" si="27"/>
        <v>4.3715528059747015</v>
      </c>
      <c r="Q197" s="13">
        <f t="shared" si="27"/>
        <v>14.371552805974702</v>
      </c>
      <c r="R197" s="13">
        <f t="shared" si="27"/>
        <v>24.371552805974702</v>
      </c>
    </row>
    <row r="198" spans="1:18" x14ac:dyDescent="0.25">
      <c r="A198" s="12">
        <v>190</v>
      </c>
      <c r="B198" s="14">
        <f t="shared" si="20"/>
        <v>8.1035120042886444</v>
      </c>
      <c r="C198" s="13">
        <f t="shared" si="19"/>
        <v>162.07024008577289</v>
      </c>
      <c r="D198" s="13">
        <f t="shared" si="23"/>
        <v>-117.75481958568923</v>
      </c>
      <c r="E198" s="13">
        <f t="shared" ref="E198:R208" si="28">IF($B198&lt;=$B$2,E$6,E$6-0.5*$B$3*($B198-$B$2)^2)</f>
        <v>-107.75481958568923</v>
      </c>
      <c r="F198" s="13">
        <f t="shared" si="28"/>
        <v>-97.754819585689233</v>
      </c>
      <c r="G198" s="13">
        <f t="shared" si="28"/>
        <v>-87.754819585689233</v>
      </c>
      <c r="H198" s="13">
        <f t="shared" si="28"/>
        <v>-77.754819585689233</v>
      </c>
      <c r="I198" s="13">
        <f t="shared" si="28"/>
        <v>-67.754819585689233</v>
      </c>
      <c r="J198" s="13">
        <f t="shared" si="28"/>
        <v>-57.754819585689233</v>
      </c>
      <c r="K198" s="13">
        <f t="shared" si="28"/>
        <v>-47.754819585689233</v>
      </c>
      <c r="L198" s="13">
        <f t="shared" si="28"/>
        <v>-37.754819585689233</v>
      </c>
      <c r="M198" s="13">
        <f t="shared" si="28"/>
        <v>-27.754819585689233</v>
      </c>
      <c r="N198" s="13">
        <f t="shared" si="28"/>
        <v>-17.754819585689233</v>
      </c>
      <c r="O198" s="13">
        <f t="shared" si="28"/>
        <v>-7.7548195856892335</v>
      </c>
      <c r="P198" s="13">
        <f t="shared" si="28"/>
        <v>2.2451804143107665</v>
      </c>
      <c r="Q198" s="13">
        <f t="shared" si="28"/>
        <v>12.245180414310767</v>
      </c>
      <c r="R198" s="13">
        <f t="shared" si="28"/>
        <v>22.245180414310767</v>
      </c>
    </row>
    <row r="199" spans="1:18" x14ac:dyDescent="0.25">
      <c r="A199" s="12">
        <v>191</v>
      </c>
      <c r="B199" s="14">
        <f t="shared" si="20"/>
        <v>8.1461620674691115</v>
      </c>
      <c r="C199" s="13">
        <f t="shared" si="19"/>
        <v>162.92324134938224</v>
      </c>
      <c r="D199" s="13">
        <f t="shared" si="23"/>
        <v>-119.89903664094729</v>
      </c>
      <c r="E199" s="13">
        <f t="shared" si="28"/>
        <v>-109.89903664094729</v>
      </c>
      <c r="F199" s="13">
        <f t="shared" si="28"/>
        <v>-99.899036640947287</v>
      </c>
      <c r="G199" s="13">
        <f t="shared" si="28"/>
        <v>-89.899036640947287</v>
      </c>
      <c r="H199" s="13">
        <f t="shared" si="28"/>
        <v>-79.899036640947287</v>
      </c>
      <c r="I199" s="13">
        <f t="shared" si="28"/>
        <v>-69.899036640947287</v>
      </c>
      <c r="J199" s="13">
        <f t="shared" si="28"/>
        <v>-59.899036640947287</v>
      </c>
      <c r="K199" s="13">
        <f t="shared" si="28"/>
        <v>-49.899036640947287</v>
      </c>
      <c r="L199" s="13">
        <f t="shared" si="28"/>
        <v>-39.899036640947287</v>
      </c>
      <c r="M199" s="13">
        <f t="shared" si="28"/>
        <v>-29.899036640947287</v>
      </c>
      <c r="N199" s="13">
        <f t="shared" si="28"/>
        <v>-19.899036640947287</v>
      </c>
      <c r="O199" s="13">
        <f t="shared" si="28"/>
        <v>-9.899036640947287</v>
      </c>
      <c r="P199" s="13">
        <f t="shared" si="28"/>
        <v>0.10096335905271303</v>
      </c>
      <c r="Q199" s="13">
        <f t="shared" si="28"/>
        <v>10.100963359052713</v>
      </c>
      <c r="R199" s="13">
        <f t="shared" si="28"/>
        <v>20.100963359052713</v>
      </c>
    </row>
    <row r="200" spans="1:18" x14ac:dyDescent="0.25">
      <c r="A200" s="12">
        <v>192</v>
      </c>
      <c r="B200" s="14">
        <f t="shared" si="20"/>
        <v>8.1888121306495787</v>
      </c>
      <c r="C200" s="13">
        <f t="shared" ref="C200:C208" si="29">$B$1*B200</f>
        <v>163.77624261299158</v>
      </c>
      <c r="D200" s="13">
        <f t="shared" si="23"/>
        <v>-122.06109835979936</v>
      </c>
      <c r="E200" s="13">
        <f t="shared" si="28"/>
        <v>-112.06109835979936</v>
      </c>
      <c r="F200" s="13">
        <f t="shared" si="28"/>
        <v>-102.06109835979936</v>
      </c>
      <c r="G200" s="13">
        <f t="shared" si="28"/>
        <v>-92.06109835979936</v>
      </c>
      <c r="H200" s="13">
        <f t="shared" si="28"/>
        <v>-82.06109835979936</v>
      </c>
      <c r="I200" s="13">
        <f t="shared" si="28"/>
        <v>-72.06109835979936</v>
      </c>
      <c r="J200" s="13">
        <f t="shared" si="28"/>
        <v>-62.06109835979936</v>
      </c>
      <c r="K200" s="13">
        <f t="shared" si="28"/>
        <v>-52.06109835979936</v>
      </c>
      <c r="L200" s="13">
        <f t="shared" si="28"/>
        <v>-42.06109835979936</v>
      </c>
      <c r="M200" s="13">
        <f t="shared" si="28"/>
        <v>-32.06109835979936</v>
      </c>
      <c r="N200" s="13">
        <f t="shared" si="28"/>
        <v>-22.06109835979936</v>
      </c>
      <c r="O200" s="13">
        <f t="shared" si="28"/>
        <v>-12.06109835979936</v>
      </c>
      <c r="P200" s="13">
        <f t="shared" si="28"/>
        <v>-2.0610983597993595</v>
      </c>
      <c r="Q200" s="13">
        <f t="shared" si="28"/>
        <v>7.9389016402006405</v>
      </c>
      <c r="R200" s="13">
        <f t="shared" si="28"/>
        <v>17.93890164020064</v>
      </c>
    </row>
    <row r="201" spans="1:18" x14ac:dyDescent="0.25">
      <c r="A201" s="12">
        <v>193</v>
      </c>
      <c r="B201" s="14">
        <f t="shared" ref="B201:B208" si="30">$B$4/200*A201</f>
        <v>8.2314621938300441</v>
      </c>
      <c r="C201" s="13">
        <f t="shared" si="29"/>
        <v>164.62924387660087</v>
      </c>
      <c r="D201" s="13">
        <f t="shared" si="23"/>
        <v>-124.24100474224537</v>
      </c>
      <c r="E201" s="13">
        <f t="shared" si="28"/>
        <v>-114.24100474224537</v>
      </c>
      <c r="F201" s="13">
        <f t="shared" si="28"/>
        <v>-104.24100474224537</v>
      </c>
      <c r="G201" s="13">
        <f t="shared" si="28"/>
        <v>-94.241004742245366</v>
      </c>
      <c r="H201" s="13">
        <f t="shared" si="28"/>
        <v>-84.241004742245366</v>
      </c>
      <c r="I201" s="13">
        <f t="shared" si="28"/>
        <v>-74.241004742245366</v>
      </c>
      <c r="J201" s="13">
        <f t="shared" si="28"/>
        <v>-64.241004742245366</v>
      </c>
      <c r="K201" s="13">
        <f t="shared" si="28"/>
        <v>-54.241004742245366</v>
      </c>
      <c r="L201" s="13">
        <f t="shared" si="28"/>
        <v>-44.241004742245366</v>
      </c>
      <c r="M201" s="13">
        <f t="shared" si="28"/>
        <v>-34.241004742245366</v>
      </c>
      <c r="N201" s="13">
        <f t="shared" si="28"/>
        <v>-24.241004742245366</v>
      </c>
      <c r="O201" s="13">
        <f t="shared" si="28"/>
        <v>-14.241004742245366</v>
      </c>
      <c r="P201" s="13">
        <f t="shared" si="28"/>
        <v>-4.2410047422453658</v>
      </c>
      <c r="Q201" s="13">
        <f t="shared" si="28"/>
        <v>5.7589952577546342</v>
      </c>
      <c r="R201" s="13">
        <f t="shared" si="28"/>
        <v>15.758995257754634</v>
      </c>
    </row>
    <row r="202" spans="1:18" x14ac:dyDescent="0.25">
      <c r="A202" s="12">
        <v>194</v>
      </c>
      <c r="B202" s="14">
        <f t="shared" si="30"/>
        <v>8.2741122570105112</v>
      </c>
      <c r="C202" s="13">
        <f t="shared" si="29"/>
        <v>165.48224514021024</v>
      </c>
      <c r="D202" s="13">
        <f t="shared" si="23"/>
        <v>-126.43875578828545</v>
      </c>
      <c r="E202" s="13">
        <f t="shared" si="28"/>
        <v>-116.43875578828545</v>
      </c>
      <c r="F202" s="13">
        <f t="shared" si="28"/>
        <v>-106.43875578828545</v>
      </c>
      <c r="G202" s="13">
        <f t="shared" si="28"/>
        <v>-96.438755788285448</v>
      </c>
      <c r="H202" s="13">
        <f t="shared" si="28"/>
        <v>-86.438755788285448</v>
      </c>
      <c r="I202" s="13">
        <f t="shared" si="28"/>
        <v>-76.438755788285448</v>
      </c>
      <c r="J202" s="13">
        <f t="shared" si="28"/>
        <v>-66.438755788285448</v>
      </c>
      <c r="K202" s="13">
        <f t="shared" si="28"/>
        <v>-56.438755788285448</v>
      </c>
      <c r="L202" s="13">
        <f t="shared" si="28"/>
        <v>-46.438755788285448</v>
      </c>
      <c r="M202" s="13">
        <f t="shared" si="28"/>
        <v>-36.438755788285448</v>
      </c>
      <c r="N202" s="13">
        <f t="shared" si="28"/>
        <v>-26.438755788285448</v>
      </c>
      <c r="O202" s="13">
        <f t="shared" si="28"/>
        <v>-16.438755788285448</v>
      </c>
      <c r="P202" s="13">
        <f t="shared" si="28"/>
        <v>-6.438755788285448</v>
      </c>
      <c r="Q202" s="13">
        <f t="shared" si="28"/>
        <v>3.561244211714552</v>
      </c>
      <c r="R202" s="13">
        <f t="shared" si="28"/>
        <v>13.561244211714552</v>
      </c>
    </row>
    <row r="203" spans="1:18" x14ac:dyDescent="0.25">
      <c r="A203" s="12">
        <v>195</v>
      </c>
      <c r="B203" s="14">
        <f t="shared" si="30"/>
        <v>8.3167623201909784</v>
      </c>
      <c r="C203" s="13">
        <f t="shared" si="29"/>
        <v>166.33524640381955</v>
      </c>
      <c r="D203" s="13">
        <f t="shared" si="23"/>
        <v>-128.65435149791955</v>
      </c>
      <c r="E203" s="13">
        <f t="shared" si="28"/>
        <v>-118.65435149791955</v>
      </c>
      <c r="F203" s="13">
        <f t="shared" si="28"/>
        <v>-108.65435149791955</v>
      </c>
      <c r="G203" s="13">
        <f t="shared" si="28"/>
        <v>-98.654351497919549</v>
      </c>
      <c r="H203" s="13">
        <f t="shared" si="28"/>
        <v>-88.654351497919549</v>
      </c>
      <c r="I203" s="13">
        <f t="shared" si="28"/>
        <v>-78.654351497919549</v>
      </c>
      <c r="J203" s="13">
        <f t="shared" si="28"/>
        <v>-68.654351497919549</v>
      </c>
      <c r="K203" s="13">
        <f t="shared" si="28"/>
        <v>-58.654351497919549</v>
      </c>
      <c r="L203" s="13">
        <f t="shared" si="28"/>
        <v>-48.654351497919549</v>
      </c>
      <c r="M203" s="13">
        <f t="shared" si="28"/>
        <v>-38.654351497919549</v>
      </c>
      <c r="N203" s="13">
        <f t="shared" si="28"/>
        <v>-28.654351497919549</v>
      </c>
      <c r="O203" s="13">
        <f t="shared" si="28"/>
        <v>-18.654351497919549</v>
      </c>
      <c r="P203" s="13">
        <f t="shared" si="28"/>
        <v>-8.6543514979195493</v>
      </c>
      <c r="Q203" s="13">
        <f t="shared" si="28"/>
        <v>1.3456485020804507</v>
      </c>
      <c r="R203" s="13">
        <f t="shared" si="28"/>
        <v>11.345648502080451</v>
      </c>
    </row>
    <row r="204" spans="1:18" x14ac:dyDescent="0.25">
      <c r="A204" s="12">
        <v>196</v>
      </c>
      <c r="B204" s="14">
        <f t="shared" si="30"/>
        <v>8.3594123833714438</v>
      </c>
      <c r="C204" s="13">
        <f t="shared" si="29"/>
        <v>167.18824766742887</v>
      </c>
      <c r="D204" s="13">
        <f t="shared" si="23"/>
        <v>-130.88779187114756</v>
      </c>
      <c r="E204" s="13">
        <f t="shared" si="28"/>
        <v>-120.88779187114756</v>
      </c>
      <c r="F204" s="13">
        <f t="shared" si="28"/>
        <v>-110.88779187114756</v>
      </c>
      <c r="G204" s="13">
        <f t="shared" si="28"/>
        <v>-100.88779187114756</v>
      </c>
      <c r="H204" s="13">
        <f t="shared" si="28"/>
        <v>-90.887791871147556</v>
      </c>
      <c r="I204" s="13">
        <f t="shared" si="28"/>
        <v>-80.887791871147556</v>
      </c>
      <c r="J204" s="13">
        <f t="shared" si="28"/>
        <v>-70.887791871147556</v>
      </c>
      <c r="K204" s="13">
        <f t="shared" si="28"/>
        <v>-60.887791871147556</v>
      </c>
      <c r="L204" s="13">
        <f t="shared" si="28"/>
        <v>-50.887791871147556</v>
      </c>
      <c r="M204" s="13">
        <f t="shared" si="28"/>
        <v>-40.887791871147556</v>
      </c>
      <c r="N204" s="13">
        <f t="shared" si="28"/>
        <v>-30.887791871147556</v>
      </c>
      <c r="O204" s="13">
        <f t="shared" si="28"/>
        <v>-20.887791871147556</v>
      </c>
      <c r="P204" s="13">
        <f t="shared" si="28"/>
        <v>-10.887791871147556</v>
      </c>
      <c r="Q204" s="13">
        <f t="shared" si="28"/>
        <v>-0.88779187114755587</v>
      </c>
      <c r="R204" s="13">
        <f t="shared" si="28"/>
        <v>9.1122081288524441</v>
      </c>
    </row>
    <row r="205" spans="1:18" x14ac:dyDescent="0.25">
      <c r="A205" s="12">
        <v>197</v>
      </c>
      <c r="B205" s="14">
        <f t="shared" si="30"/>
        <v>8.4020624465519109</v>
      </c>
      <c r="C205" s="13">
        <f t="shared" si="29"/>
        <v>168.04124893103821</v>
      </c>
      <c r="D205" s="13">
        <f t="shared" si="23"/>
        <v>-133.1390769079697</v>
      </c>
      <c r="E205" s="13">
        <f t="shared" si="28"/>
        <v>-123.1390769079697</v>
      </c>
      <c r="F205" s="13">
        <f t="shared" si="28"/>
        <v>-113.1390769079697</v>
      </c>
      <c r="G205" s="13">
        <f t="shared" si="28"/>
        <v>-103.1390769079697</v>
      </c>
      <c r="H205" s="13">
        <f t="shared" si="28"/>
        <v>-93.139076907969695</v>
      </c>
      <c r="I205" s="13">
        <f t="shared" si="28"/>
        <v>-83.139076907969695</v>
      </c>
      <c r="J205" s="13">
        <f t="shared" si="28"/>
        <v>-73.139076907969695</v>
      </c>
      <c r="K205" s="13">
        <f t="shared" si="28"/>
        <v>-63.139076907969695</v>
      </c>
      <c r="L205" s="13">
        <f t="shared" si="28"/>
        <v>-53.139076907969695</v>
      </c>
      <c r="M205" s="13">
        <f t="shared" si="28"/>
        <v>-43.139076907969695</v>
      </c>
      <c r="N205" s="13">
        <f t="shared" si="28"/>
        <v>-33.139076907969695</v>
      </c>
      <c r="O205" s="13">
        <f t="shared" si="28"/>
        <v>-23.139076907969695</v>
      </c>
      <c r="P205" s="13">
        <f t="shared" si="28"/>
        <v>-13.139076907969695</v>
      </c>
      <c r="Q205" s="13">
        <f t="shared" si="28"/>
        <v>-3.1390769079696952</v>
      </c>
      <c r="R205" s="13">
        <f t="shared" si="28"/>
        <v>6.8609230920303048</v>
      </c>
    </row>
    <row r="206" spans="1:18" x14ac:dyDescent="0.25">
      <c r="A206" s="12">
        <v>198</v>
      </c>
      <c r="B206" s="14">
        <f t="shared" si="30"/>
        <v>8.4447125097323781</v>
      </c>
      <c r="C206" s="13">
        <f t="shared" si="29"/>
        <v>168.89425019464755</v>
      </c>
      <c r="D206" s="13">
        <f t="shared" si="23"/>
        <v>-135.40820660838583</v>
      </c>
      <c r="E206" s="13">
        <f t="shared" si="28"/>
        <v>-125.40820660838583</v>
      </c>
      <c r="F206" s="13">
        <f t="shared" si="28"/>
        <v>-115.40820660838583</v>
      </c>
      <c r="G206" s="13">
        <f t="shared" si="28"/>
        <v>-105.40820660838583</v>
      </c>
      <c r="H206" s="13">
        <f t="shared" si="28"/>
        <v>-95.408206608385825</v>
      </c>
      <c r="I206" s="13">
        <f t="shared" si="28"/>
        <v>-85.408206608385825</v>
      </c>
      <c r="J206" s="13">
        <f t="shared" si="28"/>
        <v>-75.408206608385825</v>
      </c>
      <c r="K206" s="13">
        <f t="shared" si="28"/>
        <v>-65.408206608385825</v>
      </c>
      <c r="L206" s="13">
        <f t="shared" si="28"/>
        <v>-55.408206608385825</v>
      </c>
      <c r="M206" s="13">
        <f t="shared" si="28"/>
        <v>-45.408206608385825</v>
      </c>
      <c r="N206" s="13">
        <f t="shared" si="28"/>
        <v>-35.408206608385825</v>
      </c>
      <c r="O206" s="13">
        <f t="shared" si="28"/>
        <v>-25.408206608385825</v>
      </c>
      <c r="P206" s="13">
        <f t="shared" si="28"/>
        <v>-15.408206608385825</v>
      </c>
      <c r="Q206" s="13">
        <f t="shared" si="28"/>
        <v>-5.4082066083858251</v>
      </c>
      <c r="R206" s="13">
        <f t="shared" si="28"/>
        <v>4.5917933916141749</v>
      </c>
    </row>
    <row r="207" spans="1:18" x14ac:dyDescent="0.25">
      <c r="A207" s="12">
        <v>199</v>
      </c>
      <c r="B207" s="14">
        <f t="shared" si="30"/>
        <v>8.4873625729128435</v>
      </c>
      <c r="C207" s="13">
        <f t="shared" si="29"/>
        <v>169.74725145825687</v>
      </c>
      <c r="D207" s="13">
        <f t="shared" si="23"/>
        <v>-137.69518097239586</v>
      </c>
      <c r="E207" s="13">
        <f t="shared" si="28"/>
        <v>-127.69518097239586</v>
      </c>
      <c r="F207" s="13">
        <f t="shared" si="28"/>
        <v>-117.69518097239586</v>
      </c>
      <c r="G207" s="13">
        <f t="shared" si="28"/>
        <v>-107.69518097239586</v>
      </c>
      <c r="H207" s="13">
        <f t="shared" si="28"/>
        <v>-97.69518097239586</v>
      </c>
      <c r="I207" s="13">
        <f t="shared" si="28"/>
        <v>-87.69518097239586</v>
      </c>
      <c r="J207" s="13">
        <f t="shared" si="28"/>
        <v>-77.69518097239586</v>
      </c>
      <c r="K207" s="13">
        <f t="shared" si="28"/>
        <v>-67.69518097239586</v>
      </c>
      <c r="L207" s="13">
        <f t="shared" si="28"/>
        <v>-57.69518097239586</v>
      </c>
      <c r="M207" s="13">
        <f t="shared" si="28"/>
        <v>-47.69518097239586</v>
      </c>
      <c r="N207" s="13">
        <f t="shared" si="28"/>
        <v>-37.69518097239586</v>
      </c>
      <c r="O207" s="13">
        <f t="shared" si="28"/>
        <v>-27.69518097239586</v>
      </c>
      <c r="P207" s="13">
        <f t="shared" si="28"/>
        <v>-17.69518097239586</v>
      </c>
      <c r="Q207" s="13">
        <f t="shared" si="28"/>
        <v>-7.6951809723958604</v>
      </c>
      <c r="R207" s="13">
        <f t="shared" si="28"/>
        <v>2.3048190276041396</v>
      </c>
    </row>
    <row r="208" spans="1:18" x14ac:dyDescent="0.25">
      <c r="A208" s="12">
        <v>200</v>
      </c>
      <c r="B208" s="14">
        <f t="shared" si="30"/>
        <v>8.5300126360933106</v>
      </c>
      <c r="C208" s="13">
        <f t="shared" si="29"/>
        <v>170.60025272186621</v>
      </c>
      <c r="D208" s="13">
        <f t="shared" si="23"/>
        <v>-140.00000000000003</v>
      </c>
      <c r="E208" s="13">
        <f t="shared" si="28"/>
        <v>-130.00000000000003</v>
      </c>
      <c r="F208" s="13">
        <f t="shared" si="28"/>
        <v>-120.00000000000003</v>
      </c>
      <c r="G208" s="13">
        <f t="shared" si="28"/>
        <v>-110.00000000000003</v>
      </c>
      <c r="H208" s="13">
        <f t="shared" si="28"/>
        <v>-100.00000000000003</v>
      </c>
      <c r="I208" s="13">
        <f t="shared" si="28"/>
        <v>-90.000000000000028</v>
      </c>
      <c r="J208" s="13">
        <f t="shared" si="28"/>
        <v>-80.000000000000028</v>
      </c>
      <c r="K208" s="13">
        <f t="shared" si="28"/>
        <v>-70.000000000000028</v>
      </c>
      <c r="L208" s="13">
        <f t="shared" si="28"/>
        <v>-60.000000000000028</v>
      </c>
      <c r="M208" s="13">
        <f t="shared" si="28"/>
        <v>-50.000000000000028</v>
      </c>
      <c r="N208" s="13">
        <f t="shared" si="28"/>
        <v>-40.000000000000028</v>
      </c>
      <c r="O208" s="13">
        <f t="shared" si="28"/>
        <v>-30.000000000000028</v>
      </c>
      <c r="P208" s="13">
        <f t="shared" si="28"/>
        <v>-20.000000000000028</v>
      </c>
      <c r="Q208" s="13">
        <f t="shared" si="28"/>
        <v>-10.000000000000028</v>
      </c>
      <c r="R208" s="13">
        <f t="shared" si="28"/>
        <v>-2.8421709430404007E-14</v>
      </c>
    </row>
  </sheetData>
  <mergeCells count="1">
    <mergeCell ref="E5:R5"/>
  </mergeCells>
  <pageMargins left="0.7" right="0.7" top="0.75" bottom="0.75" header="0.3" footer="0.3"/>
  <pageSetup paperSize="9" orientation="portrait" horizontalDpi="4294967293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L9" sqref="L9"/>
    </sheetView>
  </sheetViews>
  <sheetFormatPr defaultRowHeight="15" x14ac:dyDescent="0.25"/>
  <sheetData>
    <row r="1" spans="1:1" ht="18.75" x14ac:dyDescent="0.3">
      <c r="A1" s="24" t="s">
        <v>28</v>
      </c>
    </row>
  </sheetData>
  <pageMargins left="0.7" right="0.7" top="0.75" bottom="0.75" header="0.3" footer="0.3"/>
  <pageSetup paperSize="9" orientation="portrait" horizontalDpi="4294967293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3"/>
  <dimension ref="A1:P37"/>
  <sheetViews>
    <sheetView zoomScale="85" zoomScaleNormal="85" workbookViewId="0"/>
  </sheetViews>
  <sheetFormatPr defaultRowHeight="15" x14ac:dyDescent="0.25"/>
  <cols>
    <col min="1" max="1" width="32.85546875" style="1" bestFit="1" customWidth="1"/>
    <col min="2" max="2" width="18.85546875" style="1" customWidth="1"/>
    <col min="3" max="3" width="34" style="1" bestFit="1" customWidth="1"/>
    <col min="4" max="4" width="9.140625" style="1"/>
    <col min="5" max="16" width="5.7109375" style="1" customWidth="1"/>
    <col min="17" max="17" width="5.85546875" style="1" customWidth="1"/>
    <col min="18" max="20" width="4.85546875" style="1" customWidth="1"/>
    <col min="21" max="16384" width="9.140625" style="1"/>
  </cols>
  <sheetData>
    <row r="1" spans="1:3" x14ac:dyDescent="0.25">
      <c r="A1" s="25" t="s">
        <v>29</v>
      </c>
    </row>
    <row r="3" spans="1:3" x14ac:dyDescent="0.25">
      <c r="A3" s="1" t="s">
        <v>21</v>
      </c>
      <c r="B3" s="22">
        <v>0.2</v>
      </c>
    </row>
    <row r="4" spans="1:3" x14ac:dyDescent="0.25">
      <c r="A4" s="1" t="s">
        <v>3</v>
      </c>
      <c r="B4" s="26">
        <f>'senza vento'!B3</f>
        <v>3</v>
      </c>
      <c r="C4" s="1" t="s">
        <v>2</v>
      </c>
    </row>
    <row r="5" spans="1:3" x14ac:dyDescent="0.25">
      <c r="A5" s="1" t="s">
        <v>4</v>
      </c>
      <c r="B5" s="1">
        <f>'senza vento'!B4</f>
        <v>9.81</v>
      </c>
      <c r="C5" s="1" t="s">
        <v>5</v>
      </c>
    </row>
    <row r="6" spans="1:3" x14ac:dyDescent="0.25">
      <c r="B6" s="2"/>
    </row>
    <row r="8" spans="1:3" x14ac:dyDescent="0.25">
      <c r="A8" s="1" t="s">
        <v>9</v>
      </c>
      <c r="B8" s="1">
        <v>0.17</v>
      </c>
    </row>
    <row r="9" spans="1:3" x14ac:dyDescent="0.25">
      <c r="A9" s="1" t="s">
        <v>10</v>
      </c>
      <c r="B9" s="1">
        <v>1</v>
      </c>
    </row>
    <row r="10" spans="1:3" x14ac:dyDescent="0.25">
      <c r="A10" s="1" t="s">
        <v>13</v>
      </c>
      <c r="B10" s="1">
        <v>0.01</v>
      </c>
      <c r="C10" s="1" t="s">
        <v>7</v>
      </c>
    </row>
    <row r="11" spans="1:3" x14ac:dyDescent="0.25">
      <c r="A11" s="1" t="s">
        <v>11</v>
      </c>
      <c r="B11" s="1">
        <v>2</v>
      </c>
      <c r="C11" s="1" t="s">
        <v>7</v>
      </c>
    </row>
    <row r="12" spans="1:3" x14ac:dyDescent="0.25">
      <c r="A12" s="1" t="s">
        <v>12</v>
      </c>
      <c r="B12" s="9">
        <f>$B$8^2*$B$9*LN(B11/$B$10)*(7+$B$9*LN(B11/$B$10))</f>
        <v>1.8831352271442727</v>
      </c>
    </row>
    <row r="18" spans="1:16" x14ac:dyDescent="0.25">
      <c r="D18" s="6"/>
    </row>
    <row r="19" spans="1:16" ht="17.25" x14ac:dyDescent="0.25">
      <c r="A19" s="15" t="s">
        <v>25</v>
      </c>
      <c r="B19" s="15" t="s">
        <v>27</v>
      </c>
      <c r="C19" s="15" t="s">
        <v>26</v>
      </c>
      <c r="D19" s="6"/>
    </row>
    <row r="20" spans="1:16" x14ac:dyDescent="0.25">
      <c r="A20" s="15" t="s">
        <v>6</v>
      </c>
      <c r="B20" s="15"/>
      <c r="C20" s="15"/>
      <c r="D20" s="6"/>
      <c r="G20" s="31" t="s">
        <v>23</v>
      </c>
      <c r="H20" s="31"/>
      <c r="I20" s="31"/>
      <c r="J20" s="31"/>
      <c r="K20" s="31"/>
      <c r="L20" s="31"/>
      <c r="M20" s="31"/>
      <c r="N20" s="31"/>
      <c r="O20" s="31"/>
      <c r="P20" s="31"/>
    </row>
    <row r="21" spans="1:16" ht="15" customHeight="1" x14ac:dyDescent="0.25">
      <c r="A21" s="16">
        <v>10</v>
      </c>
      <c r="B21" s="11">
        <f t="shared" ref="B21:B35" si="0">$B$8^2*$B$9*LN(A21/$B$10)*(7+$B$9*LN(A21/$B$10))</f>
        <v>2.7764625914735177</v>
      </c>
      <c r="C21" s="11">
        <f>SQRT(B21/$B$12)</f>
        <v>1.2142417443566116</v>
      </c>
      <c r="D21" s="10"/>
      <c r="E21" s="32" t="s">
        <v>8</v>
      </c>
      <c r="F21" s="5">
        <f t="shared" ref="F21:F35" si="1">A21</f>
        <v>10</v>
      </c>
      <c r="G21" s="3">
        <f>$B$3*G$36*$C21*($B$4+SQRT(2*$F21/$B$5))</f>
        <v>1.0752943914640771</v>
      </c>
      <c r="H21" s="3">
        <f t="shared" ref="H21:P35" si="2">$B$3*H$36*$C21*($B$4+SQRT(2*$F21/$B$5))</f>
        <v>2.1505887829281543</v>
      </c>
      <c r="I21" s="3">
        <f t="shared" si="2"/>
        <v>3.2258831743922314</v>
      </c>
      <c r="J21" s="3">
        <f t="shared" si="2"/>
        <v>4.3011775658563085</v>
      </c>
      <c r="K21" s="3">
        <f t="shared" si="2"/>
        <v>5.3764719573203852</v>
      </c>
      <c r="L21" s="3">
        <f t="shared" si="2"/>
        <v>6.4517663487844628</v>
      </c>
      <c r="M21" s="3">
        <f t="shared" si="2"/>
        <v>7.5270607402485403</v>
      </c>
      <c r="N21" s="3">
        <f t="shared" si="2"/>
        <v>8.602355131712617</v>
      </c>
      <c r="O21" s="3">
        <f t="shared" si="2"/>
        <v>9.6776495231766919</v>
      </c>
      <c r="P21" s="3">
        <f t="shared" si="2"/>
        <v>10.75294391464077</v>
      </c>
    </row>
    <row r="22" spans="1:16" x14ac:dyDescent="0.25">
      <c r="A22" s="4">
        <v>20</v>
      </c>
      <c r="B22" s="11">
        <f t="shared" si="0"/>
        <v>3.20732302353013</v>
      </c>
      <c r="C22" s="11">
        <f t="shared" ref="C22:C35" si="3">SQRT(B22/$B$12)</f>
        <v>1.3050603555427018</v>
      </c>
      <c r="D22" s="10"/>
      <c r="E22" s="33"/>
      <c r="F22" s="5">
        <f t="shared" si="1"/>
        <v>20</v>
      </c>
      <c r="G22" s="3">
        <f t="shared" ref="G22:G35" si="4">$B$3*G$36*$C22*($B$4+SQRT(2*$F22/$B$5))</f>
        <v>1.310091391764022</v>
      </c>
      <c r="H22" s="3">
        <f t="shared" si="2"/>
        <v>2.620182783528044</v>
      </c>
      <c r="I22" s="3">
        <f t="shared" si="2"/>
        <v>3.9302741752920669</v>
      </c>
      <c r="J22" s="3">
        <f t="shared" si="2"/>
        <v>5.240365567056088</v>
      </c>
      <c r="K22" s="3">
        <f t="shared" si="2"/>
        <v>6.5504569588201109</v>
      </c>
      <c r="L22" s="3">
        <f t="shared" si="2"/>
        <v>7.8605483505841338</v>
      </c>
      <c r="M22" s="3">
        <f t="shared" si="2"/>
        <v>9.1706397423481558</v>
      </c>
      <c r="N22" s="3">
        <f t="shared" si="2"/>
        <v>10.480731134112176</v>
      </c>
      <c r="O22" s="3">
        <f t="shared" si="2"/>
        <v>11.7908225258762</v>
      </c>
      <c r="P22" s="3">
        <f t="shared" si="2"/>
        <v>13.100913917640222</v>
      </c>
    </row>
    <row r="23" spans="1:16" x14ac:dyDescent="0.25">
      <c r="A23" s="4">
        <v>30</v>
      </c>
      <c r="B23" s="11">
        <f t="shared" si="0"/>
        <v>3.4722336939941427</v>
      </c>
      <c r="C23" s="11">
        <f t="shared" si="3"/>
        <v>1.3578872788689722</v>
      </c>
      <c r="D23" s="10"/>
      <c r="E23" s="33"/>
      <c r="F23" s="5">
        <f t="shared" si="1"/>
        <v>30</v>
      </c>
      <c r="G23" s="3">
        <f t="shared" si="4"/>
        <v>1.4863697134213842</v>
      </c>
      <c r="H23" s="3">
        <f t="shared" si="2"/>
        <v>2.9727394268427685</v>
      </c>
      <c r="I23" s="3">
        <f t="shared" si="2"/>
        <v>4.4591091402641529</v>
      </c>
      <c r="J23" s="3">
        <f t="shared" si="2"/>
        <v>5.945478853685537</v>
      </c>
      <c r="K23" s="3">
        <f t="shared" si="2"/>
        <v>7.431848567106921</v>
      </c>
      <c r="L23" s="3">
        <f t="shared" si="2"/>
        <v>8.9182182805283059</v>
      </c>
      <c r="M23" s="3">
        <f t="shared" si="2"/>
        <v>10.404587993949692</v>
      </c>
      <c r="N23" s="3">
        <f t="shared" si="2"/>
        <v>11.890957707371074</v>
      </c>
      <c r="O23" s="3">
        <f t="shared" si="2"/>
        <v>13.377327420792458</v>
      </c>
      <c r="P23" s="3">
        <f t="shared" si="2"/>
        <v>14.863697134213842</v>
      </c>
    </row>
    <row r="24" spans="1:16" x14ac:dyDescent="0.25">
      <c r="A24" s="4">
        <v>40</v>
      </c>
      <c r="B24" s="11">
        <f t="shared" si="0"/>
        <v>3.6659536397912138</v>
      </c>
      <c r="C24" s="11">
        <f t="shared" si="3"/>
        <v>1.3952522464531081</v>
      </c>
      <c r="D24" s="10"/>
      <c r="E24" s="33"/>
      <c r="F24" s="5">
        <f t="shared" si="1"/>
        <v>40</v>
      </c>
      <c r="G24" s="3">
        <f t="shared" si="4"/>
        <v>1.6340318778105081</v>
      </c>
      <c r="H24" s="3">
        <f t="shared" si="2"/>
        <v>3.2680637556210161</v>
      </c>
      <c r="I24" s="3">
        <f t="shared" si="2"/>
        <v>4.9020956334315242</v>
      </c>
      <c r="J24" s="3">
        <f t="shared" si="2"/>
        <v>6.5361275112420323</v>
      </c>
      <c r="K24" s="3">
        <f t="shared" si="2"/>
        <v>8.1701593890525395</v>
      </c>
      <c r="L24" s="3">
        <f t="shared" si="2"/>
        <v>9.8041912668630484</v>
      </c>
      <c r="M24" s="3">
        <f t="shared" si="2"/>
        <v>11.438223144673557</v>
      </c>
      <c r="N24" s="3">
        <f t="shared" si="2"/>
        <v>13.072255022484065</v>
      </c>
      <c r="O24" s="3">
        <f t="shared" si="2"/>
        <v>14.706286900294574</v>
      </c>
      <c r="P24" s="3">
        <f t="shared" si="2"/>
        <v>16.340318778105079</v>
      </c>
    </row>
    <row r="25" spans="1:16" x14ac:dyDescent="0.25">
      <c r="A25" s="4">
        <v>50</v>
      </c>
      <c r="B25" s="11">
        <f t="shared" si="0"/>
        <v>3.8195087405748214</v>
      </c>
      <c r="C25" s="11">
        <f t="shared" si="3"/>
        <v>1.4241738273200715</v>
      </c>
      <c r="D25" s="10"/>
      <c r="E25" s="33"/>
      <c r="F25" s="5">
        <f t="shared" si="1"/>
        <v>50</v>
      </c>
      <c r="G25" s="3">
        <f t="shared" si="4"/>
        <v>1.7639117140794922</v>
      </c>
      <c r="H25" s="3">
        <f t="shared" si="2"/>
        <v>3.5278234281589844</v>
      </c>
      <c r="I25" s="3">
        <f t="shared" si="2"/>
        <v>5.2917351422384771</v>
      </c>
      <c r="J25" s="3">
        <f t="shared" si="2"/>
        <v>7.0556468563179688</v>
      </c>
      <c r="K25" s="3">
        <f t="shared" si="2"/>
        <v>8.8195585703974597</v>
      </c>
      <c r="L25" s="3">
        <f t="shared" si="2"/>
        <v>10.583470284476954</v>
      </c>
      <c r="M25" s="3">
        <f t="shared" si="2"/>
        <v>12.347381998556445</v>
      </c>
      <c r="N25" s="3">
        <f t="shared" si="2"/>
        <v>14.111293712635938</v>
      </c>
      <c r="O25" s="3">
        <f t="shared" si="2"/>
        <v>15.875205426715427</v>
      </c>
      <c r="P25" s="3">
        <f t="shared" si="2"/>
        <v>17.639117140794919</v>
      </c>
    </row>
    <row r="26" spans="1:16" x14ac:dyDescent="0.25">
      <c r="A26" s="4">
        <v>60</v>
      </c>
      <c r="B26" s="11">
        <f t="shared" si="0"/>
        <v>3.9471088266529617</v>
      </c>
      <c r="C26" s="11">
        <f t="shared" si="3"/>
        <v>1.4477674109015946</v>
      </c>
      <c r="D26" s="10"/>
      <c r="E26" s="33"/>
      <c r="F26" s="5">
        <f t="shared" si="1"/>
        <v>60</v>
      </c>
      <c r="G26" s="3">
        <f t="shared" si="4"/>
        <v>1.881370010568755</v>
      </c>
      <c r="H26" s="3">
        <f>$B$3*H$36*$C26*($B$4+SQRT(2*$F26/$B$5))</f>
        <v>3.7627400211375099</v>
      </c>
      <c r="I26" s="3">
        <f t="shared" si="2"/>
        <v>5.6441100317062665</v>
      </c>
      <c r="J26" s="3">
        <f t="shared" si="2"/>
        <v>7.5254800422750199</v>
      </c>
      <c r="K26" s="3">
        <f t="shared" si="2"/>
        <v>9.406850052843776</v>
      </c>
      <c r="L26" s="3">
        <f t="shared" si="2"/>
        <v>11.288220063412533</v>
      </c>
      <c r="M26" s="3">
        <f t="shared" si="2"/>
        <v>13.169590073981288</v>
      </c>
      <c r="N26" s="3">
        <f t="shared" si="2"/>
        <v>15.05096008455004</v>
      </c>
      <c r="O26" s="3">
        <f t="shared" si="2"/>
        <v>16.932330095118797</v>
      </c>
      <c r="P26" s="3">
        <f t="shared" si="2"/>
        <v>18.813700105687552</v>
      </c>
    </row>
    <row r="27" spans="1:16" x14ac:dyDescent="0.25">
      <c r="A27" s="4">
        <v>70</v>
      </c>
      <c r="B27" s="11">
        <f t="shared" si="0"/>
        <v>4.056492130777956</v>
      </c>
      <c r="C27" s="11">
        <f t="shared" si="3"/>
        <v>1.4676907768892884</v>
      </c>
      <c r="D27" s="10"/>
      <c r="E27" s="33"/>
      <c r="F27" s="5">
        <f t="shared" si="1"/>
        <v>70</v>
      </c>
      <c r="G27" s="3">
        <f t="shared" si="4"/>
        <v>1.9895187849337639</v>
      </c>
      <c r="H27" s="3">
        <f t="shared" si="2"/>
        <v>3.9790375698675278</v>
      </c>
      <c r="I27" s="3">
        <f t="shared" si="2"/>
        <v>5.9685563548012919</v>
      </c>
      <c r="J27" s="3">
        <f t="shared" si="2"/>
        <v>7.9580751397350555</v>
      </c>
      <c r="K27" s="3">
        <f t="shared" si="2"/>
        <v>9.9475939246688192</v>
      </c>
      <c r="L27" s="3">
        <f t="shared" si="2"/>
        <v>11.937112709602584</v>
      </c>
      <c r="M27" s="3">
        <f t="shared" si="2"/>
        <v>13.926631494536348</v>
      </c>
      <c r="N27" s="3">
        <f t="shared" si="2"/>
        <v>15.916150279470111</v>
      </c>
      <c r="O27" s="3">
        <f t="shared" si="2"/>
        <v>17.905669064403874</v>
      </c>
      <c r="P27" s="3">
        <f t="shared" si="2"/>
        <v>19.895187849337638</v>
      </c>
    </row>
    <row r="28" spans="1:16" x14ac:dyDescent="0.25">
      <c r="A28" s="4">
        <v>80</v>
      </c>
      <c r="B28" s="11">
        <f t="shared" si="0"/>
        <v>4.1523544402567696</v>
      </c>
      <c r="C28" s="11">
        <f t="shared" si="3"/>
        <v>1.4849316188322579</v>
      </c>
      <c r="D28" s="10"/>
      <c r="E28" s="33"/>
      <c r="F28" s="5">
        <f t="shared" si="1"/>
        <v>80</v>
      </c>
      <c r="G28" s="3">
        <f t="shared" si="4"/>
        <v>2.0903531541178233</v>
      </c>
      <c r="H28" s="3">
        <f t="shared" si="2"/>
        <v>4.1807063082356466</v>
      </c>
      <c r="I28" s="3">
        <f t="shared" si="2"/>
        <v>6.2710594623534712</v>
      </c>
      <c r="J28" s="3">
        <f t="shared" si="2"/>
        <v>8.3614126164712932</v>
      </c>
      <c r="K28" s="3">
        <f t="shared" si="2"/>
        <v>10.451765770589118</v>
      </c>
      <c r="L28" s="3">
        <f t="shared" si="2"/>
        <v>12.542118924706942</v>
      </c>
      <c r="M28" s="3">
        <f t="shared" si="2"/>
        <v>14.632472078824765</v>
      </c>
      <c r="N28" s="3">
        <f t="shared" si="2"/>
        <v>16.722825232942586</v>
      </c>
      <c r="O28" s="3">
        <f t="shared" si="2"/>
        <v>18.813178387060411</v>
      </c>
      <c r="P28" s="3">
        <f t="shared" si="2"/>
        <v>20.903531541178236</v>
      </c>
    </row>
    <row r="29" spans="1:16" x14ac:dyDescent="0.25">
      <c r="A29" s="4">
        <v>90</v>
      </c>
      <c r="B29" s="11">
        <f t="shared" si="0"/>
        <v>4.2377664464497364</v>
      </c>
      <c r="C29" s="11">
        <f t="shared" si="3"/>
        <v>1.5001260584724962</v>
      </c>
      <c r="D29" s="10"/>
      <c r="E29" s="33"/>
      <c r="F29" s="5">
        <f t="shared" si="1"/>
        <v>90</v>
      </c>
      <c r="G29" s="3">
        <f t="shared" si="4"/>
        <v>2.1852424407516802</v>
      </c>
      <c r="H29" s="3">
        <f t="shared" si="2"/>
        <v>4.3704848815033603</v>
      </c>
      <c r="I29" s="3">
        <f t="shared" si="2"/>
        <v>6.5557273222550414</v>
      </c>
      <c r="J29" s="3">
        <f t="shared" si="2"/>
        <v>8.7409697630067207</v>
      </c>
      <c r="K29" s="3">
        <f t="shared" si="2"/>
        <v>10.9262122037584</v>
      </c>
      <c r="L29" s="3">
        <f t="shared" si="2"/>
        <v>13.111454644510083</v>
      </c>
      <c r="M29" s="3">
        <f t="shared" si="2"/>
        <v>15.296697085261762</v>
      </c>
      <c r="N29" s="3">
        <f t="shared" si="2"/>
        <v>17.481939526013441</v>
      </c>
      <c r="O29" s="3">
        <f t="shared" si="2"/>
        <v>19.667181966765124</v>
      </c>
      <c r="P29" s="3">
        <f t="shared" si="2"/>
        <v>21.8524244075168</v>
      </c>
    </row>
    <row r="30" spans="1:16" x14ac:dyDescent="0.25">
      <c r="A30" s="4">
        <v>100</v>
      </c>
      <c r="B30" s="11">
        <f t="shared" si="0"/>
        <v>4.3148495435359946</v>
      </c>
      <c r="C30" s="11">
        <f t="shared" si="3"/>
        <v>1.5137078896385641</v>
      </c>
      <c r="D30" s="10"/>
      <c r="E30" s="33"/>
      <c r="F30" s="5">
        <f t="shared" si="1"/>
        <v>100</v>
      </c>
      <c r="G30" s="3">
        <f t="shared" si="4"/>
        <v>2.2751745292200014</v>
      </c>
      <c r="H30" s="3">
        <f t="shared" si="2"/>
        <v>4.5503490584400028</v>
      </c>
      <c r="I30" s="3">
        <f t="shared" si="2"/>
        <v>6.8255235876600047</v>
      </c>
      <c r="J30" s="3">
        <f t="shared" si="2"/>
        <v>9.1006981168800056</v>
      </c>
      <c r="K30" s="3">
        <f t="shared" si="2"/>
        <v>11.375872646100005</v>
      </c>
      <c r="L30" s="3">
        <f t="shared" si="2"/>
        <v>13.651047175320009</v>
      </c>
      <c r="M30" s="3">
        <f t="shared" si="2"/>
        <v>15.926221704540009</v>
      </c>
      <c r="N30" s="3">
        <f t="shared" si="2"/>
        <v>18.201396233760011</v>
      </c>
      <c r="O30" s="3">
        <f t="shared" si="2"/>
        <v>20.47657076298001</v>
      </c>
      <c r="P30" s="3">
        <f t="shared" si="2"/>
        <v>22.75174529220001</v>
      </c>
    </row>
    <row r="31" spans="1:16" x14ac:dyDescent="0.25">
      <c r="A31" s="4">
        <v>110</v>
      </c>
      <c r="B31" s="11">
        <f t="shared" si="0"/>
        <v>4.3851324269697463</v>
      </c>
      <c r="C31" s="11">
        <f t="shared" si="3"/>
        <v>1.5259861880886105</v>
      </c>
      <c r="D31" s="10"/>
      <c r="E31" s="33"/>
      <c r="F31" s="5">
        <f t="shared" si="1"/>
        <v>110</v>
      </c>
      <c r="G31" s="3">
        <f t="shared" si="4"/>
        <v>2.3608898242030363</v>
      </c>
      <c r="H31" s="3">
        <f t="shared" si="2"/>
        <v>4.7217796484060726</v>
      </c>
      <c r="I31" s="3">
        <f t="shared" si="2"/>
        <v>7.0826694726091102</v>
      </c>
      <c r="J31" s="3">
        <f t="shared" si="2"/>
        <v>9.4435592968121451</v>
      </c>
      <c r="K31" s="3">
        <f t="shared" si="2"/>
        <v>11.804449121015182</v>
      </c>
      <c r="L31" s="3">
        <f t="shared" si="2"/>
        <v>14.16533894521822</v>
      </c>
      <c r="M31" s="3">
        <f t="shared" si="2"/>
        <v>16.526228769421255</v>
      </c>
      <c r="N31" s="3">
        <f t="shared" si="2"/>
        <v>18.88711859362429</v>
      </c>
      <c r="O31" s="3">
        <f t="shared" si="2"/>
        <v>21.248008417827329</v>
      </c>
      <c r="P31" s="3">
        <f t="shared" si="2"/>
        <v>23.608898242030364</v>
      </c>
    </row>
    <row r="32" spans="1:16" x14ac:dyDescent="0.25">
      <c r="A32" s="4">
        <v>120</v>
      </c>
      <c r="B32" s="11">
        <f t="shared" si="0"/>
        <v>4.4497541435162535</v>
      </c>
      <c r="C32" s="11">
        <f t="shared" si="3"/>
        <v>1.5371889512273291</v>
      </c>
      <c r="D32" s="10"/>
      <c r="E32" s="33"/>
      <c r="F32" s="5">
        <f t="shared" si="1"/>
        <v>120</v>
      </c>
      <c r="G32" s="3">
        <f t="shared" si="4"/>
        <v>2.4429602222431206</v>
      </c>
      <c r="H32" s="3">
        <f t="shared" si="2"/>
        <v>4.8859204444862412</v>
      </c>
      <c r="I32" s="3">
        <f t="shared" si="2"/>
        <v>7.3288806667293631</v>
      </c>
      <c r="J32" s="3">
        <f t="shared" si="2"/>
        <v>9.7718408889724824</v>
      </c>
      <c r="K32" s="3">
        <f t="shared" si="2"/>
        <v>12.214801111215603</v>
      </c>
      <c r="L32" s="3">
        <f t="shared" si="2"/>
        <v>14.657761333458726</v>
      </c>
      <c r="M32" s="3">
        <f t="shared" si="2"/>
        <v>17.100721555701845</v>
      </c>
      <c r="N32" s="3">
        <f t="shared" si="2"/>
        <v>19.543681777944965</v>
      </c>
      <c r="O32" s="3">
        <f t="shared" si="2"/>
        <v>21.986642000188084</v>
      </c>
      <c r="P32" s="3">
        <f t="shared" si="2"/>
        <v>24.429602222431207</v>
      </c>
    </row>
    <row r="33" spans="1:16" ht="15" customHeight="1" x14ac:dyDescent="0.25">
      <c r="A33" s="4">
        <v>130</v>
      </c>
      <c r="B33" s="11">
        <f t="shared" si="0"/>
        <v>4.5095867953893682</v>
      </c>
      <c r="C33" s="11">
        <f t="shared" si="3"/>
        <v>1.5474891804485318</v>
      </c>
      <c r="D33" s="10"/>
      <c r="E33" s="33"/>
      <c r="F33" s="5">
        <f t="shared" si="1"/>
        <v>130</v>
      </c>
      <c r="G33" s="3">
        <f t="shared" si="4"/>
        <v>2.5218383811527096</v>
      </c>
      <c r="H33" s="3">
        <f t="shared" si="2"/>
        <v>5.0436767623054193</v>
      </c>
      <c r="I33" s="3">
        <f t="shared" si="2"/>
        <v>7.5655151434581294</v>
      </c>
      <c r="J33" s="3">
        <f t="shared" si="2"/>
        <v>10.087353524610839</v>
      </c>
      <c r="K33" s="3">
        <f t="shared" si="2"/>
        <v>12.609191905763547</v>
      </c>
      <c r="L33" s="3">
        <f t="shared" si="2"/>
        <v>15.131030286916259</v>
      </c>
      <c r="M33" s="3">
        <f t="shared" si="2"/>
        <v>17.652868668068969</v>
      </c>
      <c r="N33" s="3">
        <f t="shared" si="2"/>
        <v>20.174707049221677</v>
      </c>
      <c r="O33" s="3">
        <f t="shared" si="2"/>
        <v>22.696545430374385</v>
      </c>
      <c r="P33" s="3">
        <f t="shared" si="2"/>
        <v>25.218383811527094</v>
      </c>
    </row>
    <row r="34" spans="1:16" x14ac:dyDescent="0.25">
      <c r="A34" s="4">
        <v>140</v>
      </c>
      <c r="B34" s="11">
        <f t="shared" si="0"/>
        <v>4.5653133261474386</v>
      </c>
      <c r="C34" s="11">
        <f t="shared" si="3"/>
        <v>1.5570212537962775</v>
      </c>
      <c r="D34" s="10"/>
      <c r="E34" s="33"/>
      <c r="F34" s="5">
        <f t="shared" si="1"/>
        <v>140</v>
      </c>
      <c r="G34" s="3">
        <f t="shared" si="4"/>
        <v>2.5978898897302511</v>
      </c>
      <c r="H34" s="3">
        <f t="shared" si="2"/>
        <v>5.1957797794605023</v>
      </c>
      <c r="I34" s="3">
        <f t="shared" si="2"/>
        <v>7.793669669190753</v>
      </c>
      <c r="J34" s="3">
        <f t="shared" si="2"/>
        <v>10.391559558921005</v>
      </c>
      <c r="K34" s="3">
        <f t="shared" si="2"/>
        <v>12.989449448651254</v>
      </c>
      <c r="L34" s="3">
        <f t="shared" si="2"/>
        <v>15.587339338381506</v>
      </c>
      <c r="M34" s="3">
        <f t="shared" si="2"/>
        <v>18.185229228111755</v>
      </c>
      <c r="N34" s="3">
        <f t="shared" si="2"/>
        <v>20.783119117842009</v>
      </c>
      <c r="O34" s="3">
        <f t="shared" si="2"/>
        <v>23.381009007572256</v>
      </c>
      <c r="P34" s="3">
        <f t="shared" si="2"/>
        <v>25.978898897302507</v>
      </c>
    </row>
    <row r="35" spans="1:16" x14ac:dyDescent="0.25">
      <c r="A35" s="4">
        <v>150</v>
      </c>
      <c r="B35" s="11">
        <f t="shared" si="0"/>
        <v>4.6174788130117674</v>
      </c>
      <c r="C35" s="11">
        <f t="shared" si="3"/>
        <v>1.5658916269206511</v>
      </c>
      <c r="E35" s="34"/>
      <c r="F35" s="5">
        <f t="shared" si="1"/>
        <v>150</v>
      </c>
      <c r="G35" s="3">
        <f t="shared" si="4"/>
        <v>2.6714150728771737</v>
      </c>
      <c r="H35" s="3">
        <f t="shared" si="2"/>
        <v>5.3428301457543474</v>
      </c>
      <c r="I35" s="3">
        <f t="shared" si="2"/>
        <v>8.0142452186315207</v>
      </c>
      <c r="J35" s="3">
        <f t="shared" si="2"/>
        <v>10.685660291508695</v>
      </c>
      <c r="K35" s="3">
        <f t="shared" si="2"/>
        <v>13.357075364385866</v>
      </c>
      <c r="L35" s="3">
        <f t="shared" si="2"/>
        <v>16.028490437263041</v>
      </c>
      <c r="M35" s="3">
        <f t="shared" si="2"/>
        <v>18.699905510140212</v>
      </c>
      <c r="N35" s="3">
        <f t="shared" si="2"/>
        <v>21.37132058301739</v>
      </c>
      <c r="O35" s="3">
        <f t="shared" si="2"/>
        <v>24.04273565589456</v>
      </c>
      <c r="P35" s="3">
        <f>$B$3*P$36*$C35*($B$4+SQRT(2*$F35/$B$5))</f>
        <v>26.714150728771731</v>
      </c>
    </row>
    <row r="36" spans="1:16" x14ac:dyDescent="0.25">
      <c r="F36" s="7"/>
      <c r="G36" s="8">
        <v>1</v>
      </c>
      <c r="H36" s="8">
        <v>2</v>
      </c>
      <c r="I36" s="8">
        <v>3</v>
      </c>
      <c r="J36" s="8">
        <v>4</v>
      </c>
      <c r="K36" s="8">
        <v>5</v>
      </c>
      <c r="L36" s="8">
        <v>6</v>
      </c>
      <c r="M36" s="8">
        <v>7</v>
      </c>
      <c r="N36" s="8">
        <v>8</v>
      </c>
      <c r="O36" s="8">
        <v>9</v>
      </c>
      <c r="P36" s="8">
        <v>10</v>
      </c>
    </row>
    <row r="37" spans="1:16" x14ac:dyDescent="0.25">
      <c r="G37" s="28" t="s">
        <v>20</v>
      </c>
      <c r="H37" s="28"/>
      <c r="I37" s="28"/>
      <c r="J37" s="28"/>
      <c r="K37" s="28"/>
      <c r="L37" s="28"/>
      <c r="M37" s="28"/>
      <c r="N37" s="28"/>
      <c r="O37" s="28"/>
      <c r="P37" s="28"/>
    </row>
  </sheetData>
  <mergeCells count="3">
    <mergeCell ref="G20:P20"/>
    <mergeCell ref="G37:P37"/>
    <mergeCell ref="E21:E35"/>
  </mergeCells>
  <pageMargins left="0.7" right="0.7" top="0.75" bottom="0.75" header="0.3" footer="0.3"/>
  <pageSetup paperSize="9" orientation="portrait" horizontalDpi="4294967293" verticalDpi="0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11"/>
  <dimension ref="A1:P37"/>
  <sheetViews>
    <sheetView zoomScale="85" zoomScaleNormal="85" workbookViewId="0">
      <selection activeCell="C15" sqref="C15"/>
    </sheetView>
  </sheetViews>
  <sheetFormatPr defaultRowHeight="15" x14ac:dyDescent="0.25"/>
  <cols>
    <col min="1" max="1" width="32.85546875" style="1" bestFit="1" customWidth="1"/>
    <col min="2" max="2" width="18.85546875" style="1" customWidth="1"/>
    <col min="3" max="3" width="34" style="1" bestFit="1" customWidth="1"/>
    <col min="4" max="4" width="9.140625" style="1"/>
    <col min="5" max="16" width="5.7109375" style="1" customWidth="1"/>
    <col min="17" max="17" width="5.85546875" style="1" customWidth="1"/>
    <col min="18" max="20" width="4.85546875" style="1" customWidth="1"/>
    <col min="21" max="16384" width="9.140625" style="1"/>
  </cols>
  <sheetData>
    <row r="1" spans="1:3" x14ac:dyDescent="0.25">
      <c r="A1" s="25" t="s">
        <v>29</v>
      </c>
    </row>
    <row r="3" spans="1:3" x14ac:dyDescent="0.25">
      <c r="A3" s="1" t="s">
        <v>21</v>
      </c>
      <c r="B3" s="22">
        <f>'cat esp I'!B3</f>
        <v>0.2</v>
      </c>
    </row>
    <row r="4" spans="1:3" x14ac:dyDescent="0.25">
      <c r="A4" s="1" t="s">
        <v>3</v>
      </c>
      <c r="B4" s="26">
        <f>'senza vento'!B3</f>
        <v>3</v>
      </c>
      <c r="C4" s="1" t="s">
        <v>2</v>
      </c>
    </row>
    <row r="5" spans="1:3" x14ac:dyDescent="0.25">
      <c r="A5" s="1" t="s">
        <v>4</v>
      </c>
      <c r="B5" s="1">
        <f>'senza vento'!B4</f>
        <v>9.81</v>
      </c>
      <c r="C5" s="1" t="s">
        <v>5</v>
      </c>
    </row>
    <row r="6" spans="1:3" x14ac:dyDescent="0.25">
      <c r="B6" s="2"/>
    </row>
    <row r="8" spans="1:3" x14ac:dyDescent="0.25">
      <c r="A8" s="1" t="s">
        <v>9</v>
      </c>
      <c r="B8" s="1">
        <v>0.19</v>
      </c>
    </row>
    <row r="9" spans="1:3" x14ac:dyDescent="0.25">
      <c r="A9" s="1" t="s">
        <v>10</v>
      </c>
      <c r="B9" s="1">
        <v>1</v>
      </c>
    </row>
    <row r="10" spans="1:3" x14ac:dyDescent="0.25">
      <c r="A10" s="1" t="s">
        <v>13</v>
      </c>
      <c r="B10" s="1">
        <v>0.05</v>
      </c>
      <c r="C10" s="1" t="s">
        <v>7</v>
      </c>
    </row>
    <row r="11" spans="1:3" x14ac:dyDescent="0.25">
      <c r="A11" s="1" t="s">
        <v>11</v>
      </c>
      <c r="B11" s="1">
        <v>4</v>
      </c>
      <c r="C11" s="1" t="s">
        <v>7</v>
      </c>
    </row>
    <row r="12" spans="1:3" x14ac:dyDescent="0.25">
      <c r="A12" s="1" t="s">
        <v>12</v>
      </c>
      <c r="B12" s="9">
        <f>$B$8^2*$B$9*LN(B11/$B$10)*(7+$B$9*LN(B11/$B$10))</f>
        <v>1.8005360136964756</v>
      </c>
    </row>
    <row r="18" spans="1:16" x14ac:dyDescent="0.25">
      <c r="D18" s="6"/>
    </row>
    <row r="19" spans="1:16" ht="17.25" x14ac:dyDescent="0.25">
      <c r="A19" s="20" t="s">
        <v>25</v>
      </c>
      <c r="B19" s="20" t="s">
        <v>27</v>
      </c>
      <c r="C19" s="20" t="s">
        <v>26</v>
      </c>
      <c r="D19" s="6"/>
    </row>
    <row r="20" spans="1:16" x14ac:dyDescent="0.25">
      <c r="A20" s="15" t="s">
        <v>6</v>
      </c>
      <c r="B20" s="15"/>
      <c r="C20" s="15"/>
      <c r="D20" s="6"/>
      <c r="G20" s="31" t="s">
        <v>23</v>
      </c>
      <c r="H20" s="31"/>
      <c r="I20" s="31"/>
      <c r="J20" s="31"/>
      <c r="K20" s="31"/>
      <c r="L20" s="31"/>
      <c r="M20" s="31"/>
      <c r="N20" s="31"/>
      <c r="O20" s="31"/>
      <c r="P20" s="31"/>
    </row>
    <row r="21" spans="1:16" ht="15" customHeight="1" x14ac:dyDescent="0.25">
      <c r="A21" s="18">
        <v>10</v>
      </c>
      <c r="B21" s="11">
        <f t="shared" ref="B21:B35" si="0">$B$8^2*$B$9*LN(A21/$B$10)*(7+$B$9*LN(A21/$B$10))</f>
        <v>2.352290024218278</v>
      </c>
      <c r="C21" s="11">
        <f>SQRT(B21/$B$12)</f>
        <v>1.1429955174290289</v>
      </c>
      <c r="D21" s="10"/>
      <c r="E21" s="32" t="s">
        <v>8</v>
      </c>
      <c r="F21" s="5">
        <f t="shared" ref="F21:F35" si="1">A21</f>
        <v>10</v>
      </c>
      <c r="G21" s="3">
        <f>$B$3*G$36*$C21*($B$4+SQRT(2*$F21/$B$5))</f>
        <v>1.0122009682769175</v>
      </c>
      <c r="H21" s="3">
        <f t="shared" ref="H21:P35" si="2">$B$3*H$36*$C21*($B$4+SQRT(2*$F21/$B$5))</f>
        <v>2.024401936553835</v>
      </c>
      <c r="I21" s="3">
        <f t="shared" si="2"/>
        <v>3.0366029048307528</v>
      </c>
      <c r="J21" s="3">
        <f t="shared" si="2"/>
        <v>4.0488038731076701</v>
      </c>
      <c r="K21" s="3">
        <f t="shared" si="2"/>
        <v>5.0610048413845874</v>
      </c>
      <c r="L21" s="3">
        <f t="shared" si="2"/>
        <v>6.0732058096615056</v>
      </c>
      <c r="M21" s="3">
        <f t="shared" si="2"/>
        <v>7.085406777938422</v>
      </c>
      <c r="N21" s="3">
        <f t="shared" si="2"/>
        <v>8.0976077462153402</v>
      </c>
      <c r="O21" s="3">
        <f t="shared" si="2"/>
        <v>9.1098087144922566</v>
      </c>
      <c r="P21" s="3">
        <f t="shared" si="2"/>
        <v>10.122009682769175</v>
      </c>
    </row>
    <row r="22" spans="1:16" x14ac:dyDescent="0.25">
      <c r="A22" s="18">
        <v>20</v>
      </c>
      <c r="B22" s="11">
        <f t="shared" si="0"/>
        <v>2.8099481628891785</v>
      </c>
      <c r="C22" s="11">
        <f t="shared" ref="C22:C35" si="3">SQRT(B22/$B$12)</f>
        <v>1.249246806521924</v>
      </c>
      <c r="D22" s="10"/>
      <c r="E22" s="33"/>
      <c r="F22" s="5">
        <f t="shared" si="1"/>
        <v>20</v>
      </c>
      <c r="G22" s="3">
        <f t="shared" ref="G22:G35" si="4">$B$3*G$36*$C22*($B$4+SQRT(2*$F22/$B$5))</f>
        <v>1.2540626802907406</v>
      </c>
      <c r="H22" s="3">
        <f t="shared" si="2"/>
        <v>2.5081253605814813</v>
      </c>
      <c r="I22" s="3">
        <f t="shared" si="2"/>
        <v>3.7621880408722221</v>
      </c>
      <c r="J22" s="3">
        <f t="shared" si="2"/>
        <v>5.0162507211629626</v>
      </c>
      <c r="K22" s="3">
        <f t="shared" si="2"/>
        <v>6.270313401453703</v>
      </c>
      <c r="L22" s="3">
        <f t="shared" si="2"/>
        <v>7.5243760817444443</v>
      </c>
      <c r="M22" s="3">
        <f t="shared" si="2"/>
        <v>8.7784387620351847</v>
      </c>
      <c r="N22" s="3">
        <f t="shared" si="2"/>
        <v>10.032501442325925</v>
      </c>
      <c r="O22" s="3">
        <f t="shared" si="2"/>
        <v>11.286564122616666</v>
      </c>
      <c r="P22" s="3">
        <f t="shared" si="2"/>
        <v>12.540626802907406</v>
      </c>
    </row>
    <row r="23" spans="1:16" x14ac:dyDescent="0.25">
      <c r="A23" s="18">
        <v>30</v>
      </c>
      <c r="B23" s="11">
        <f t="shared" si="0"/>
        <v>3.0937417192707137</v>
      </c>
      <c r="C23" s="11">
        <f t="shared" si="3"/>
        <v>1.3108141495640473</v>
      </c>
      <c r="D23" s="10"/>
      <c r="E23" s="33"/>
      <c r="F23" s="5">
        <f t="shared" si="1"/>
        <v>30</v>
      </c>
      <c r="G23" s="3">
        <f t="shared" si="4"/>
        <v>1.4348425544269443</v>
      </c>
      <c r="H23" s="3">
        <f t="shared" si="2"/>
        <v>2.8696851088538886</v>
      </c>
      <c r="I23" s="3">
        <f t="shared" si="2"/>
        <v>4.3045276632808331</v>
      </c>
      <c r="J23" s="3">
        <f t="shared" si="2"/>
        <v>5.7393702177077772</v>
      </c>
      <c r="K23" s="3">
        <f t="shared" si="2"/>
        <v>7.1742127721347213</v>
      </c>
      <c r="L23" s="3">
        <f t="shared" si="2"/>
        <v>8.6090553265616663</v>
      </c>
      <c r="M23" s="3">
        <f t="shared" si="2"/>
        <v>10.043897880988611</v>
      </c>
      <c r="N23" s="3">
        <f t="shared" si="2"/>
        <v>11.478740435415554</v>
      </c>
      <c r="O23" s="3">
        <f t="shared" si="2"/>
        <v>12.913582989842498</v>
      </c>
      <c r="P23" s="3">
        <f t="shared" si="2"/>
        <v>14.348425544269443</v>
      </c>
    </row>
    <row r="24" spans="1:16" x14ac:dyDescent="0.25">
      <c r="A24" s="18">
        <v>40</v>
      </c>
      <c r="B24" s="11">
        <f t="shared" si="0"/>
        <v>3.3022950091649741</v>
      </c>
      <c r="C24" s="11">
        <f t="shared" si="3"/>
        <v>1.3542755190538629</v>
      </c>
      <c r="D24" s="10"/>
      <c r="E24" s="33"/>
      <c r="F24" s="5">
        <f t="shared" si="1"/>
        <v>40</v>
      </c>
      <c r="G24" s="3">
        <f t="shared" si="4"/>
        <v>1.5860425060041332</v>
      </c>
      <c r="H24" s="3">
        <f t="shared" si="2"/>
        <v>3.1720850120082664</v>
      </c>
      <c r="I24" s="3">
        <f t="shared" si="2"/>
        <v>4.7581275180124001</v>
      </c>
      <c r="J24" s="3">
        <f t="shared" si="2"/>
        <v>6.3441700240165328</v>
      </c>
      <c r="K24" s="3">
        <f t="shared" si="2"/>
        <v>7.9302125300206656</v>
      </c>
      <c r="L24" s="3">
        <f t="shared" si="2"/>
        <v>9.5162550360248002</v>
      </c>
      <c r="M24" s="3">
        <f t="shared" si="2"/>
        <v>11.102297542028934</v>
      </c>
      <c r="N24" s="3">
        <f t="shared" si="2"/>
        <v>12.688340048033066</v>
      </c>
      <c r="O24" s="3">
        <f t="shared" si="2"/>
        <v>14.274382554037199</v>
      </c>
      <c r="P24" s="3">
        <f t="shared" si="2"/>
        <v>15.860425060041331</v>
      </c>
    </row>
    <row r="25" spans="1:16" x14ac:dyDescent="0.25">
      <c r="A25" s="18">
        <v>50</v>
      </c>
      <c r="B25" s="11">
        <f t="shared" si="0"/>
        <v>3.4681764550932175</v>
      </c>
      <c r="C25" s="11">
        <f t="shared" si="3"/>
        <v>1.387872870874812</v>
      </c>
      <c r="D25" s="10"/>
      <c r="E25" s="33"/>
      <c r="F25" s="5">
        <f t="shared" si="1"/>
        <v>50</v>
      </c>
      <c r="G25" s="3">
        <f t="shared" si="4"/>
        <v>1.7189511333710445</v>
      </c>
      <c r="H25" s="3">
        <f t="shared" si="2"/>
        <v>3.4379022667420891</v>
      </c>
      <c r="I25" s="3">
        <f t="shared" si="2"/>
        <v>5.1568534001131345</v>
      </c>
      <c r="J25" s="3">
        <f t="shared" si="2"/>
        <v>6.8758045334841782</v>
      </c>
      <c r="K25" s="3">
        <f t="shared" si="2"/>
        <v>8.5947556668552227</v>
      </c>
      <c r="L25" s="3">
        <f t="shared" si="2"/>
        <v>10.313706800226269</v>
      </c>
      <c r="M25" s="3">
        <f t="shared" si="2"/>
        <v>12.032657933597312</v>
      </c>
      <c r="N25" s="3">
        <f t="shared" si="2"/>
        <v>13.751609066968356</v>
      </c>
      <c r="O25" s="3">
        <f t="shared" si="2"/>
        <v>15.470560200339403</v>
      </c>
      <c r="P25" s="3">
        <f t="shared" si="2"/>
        <v>17.189511333710445</v>
      </c>
    </row>
    <row r="26" spans="1:16" x14ac:dyDescent="0.25">
      <c r="A26" s="18">
        <v>60</v>
      </c>
      <c r="B26" s="11">
        <f t="shared" si="0"/>
        <v>3.6063801586938529</v>
      </c>
      <c r="C26" s="11">
        <f t="shared" si="3"/>
        <v>1.4152554836274327</v>
      </c>
      <c r="D26" s="10"/>
      <c r="E26" s="33"/>
      <c r="F26" s="5">
        <f t="shared" si="1"/>
        <v>60</v>
      </c>
      <c r="G26" s="3">
        <f t="shared" si="4"/>
        <v>1.8391208450613559</v>
      </c>
      <c r="H26" s="3">
        <f>$B$3*H$36*$C26*($B$4+SQRT(2*$F26/$B$5))</f>
        <v>3.6782416901227117</v>
      </c>
      <c r="I26" s="3">
        <f t="shared" si="2"/>
        <v>5.5173625351840681</v>
      </c>
      <c r="J26" s="3">
        <f t="shared" si="2"/>
        <v>7.3564833802454235</v>
      </c>
      <c r="K26" s="3">
        <f t="shared" si="2"/>
        <v>9.1956042253067789</v>
      </c>
      <c r="L26" s="3">
        <f t="shared" si="2"/>
        <v>11.034725070368136</v>
      </c>
      <c r="M26" s="3">
        <f t="shared" si="2"/>
        <v>12.873845915429492</v>
      </c>
      <c r="N26" s="3">
        <f t="shared" si="2"/>
        <v>14.712966760490847</v>
      </c>
      <c r="O26" s="3">
        <f t="shared" si="2"/>
        <v>16.552087605552202</v>
      </c>
      <c r="P26" s="3">
        <f t="shared" si="2"/>
        <v>18.391208450613558</v>
      </c>
    </row>
    <row r="27" spans="1:16" x14ac:dyDescent="0.25">
      <c r="A27" s="18">
        <v>70</v>
      </c>
      <c r="B27" s="11">
        <f t="shared" si="0"/>
        <v>3.725102139144437</v>
      </c>
      <c r="C27" s="11">
        <f t="shared" si="3"/>
        <v>1.438361951896034</v>
      </c>
      <c r="D27" s="10"/>
      <c r="E27" s="33"/>
      <c r="F27" s="5">
        <f t="shared" si="1"/>
        <v>70</v>
      </c>
      <c r="G27" s="3">
        <f t="shared" si="4"/>
        <v>1.9497622850068614</v>
      </c>
      <c r="H27" s="3">
        <f t="shared" si="2"/>
        <v>3.8995245700137229</v>
      </c>
      <c r="I27" s="3">
        <f t="shared" si="2"/>
        <v>5.8492868550205843</v>
      </c>
      <c r="J27" s="3">
        <f t="shared" si="2"/>
        <v>7.7990491400274458</v>
      </c>
      <c r="K27" s="3">
        <f t="shared" si="2"/>
        <v>9.7488114250343063</v>
      </c>
      <c r="L27" s="3">
        <f t="shared" si="2"/>
        <v>11.698573710041169</v>
      </c>
      <c r="M27" s="3">
        <f t="shared" si="2"/>
        <v>13.648335995048029</v>
      </c>
      <c r="N27" s="3">
        <f t="shared" si="2"/>
        <v>15.598098280054892</v>
      </c>
      <c r="O27" s="3">
        <f t="shared" si="2"/>
        <v>17.54786056506175</v>
      </c>
      <c r="P27" s="3">
        <f t="shared" si="2"/>
        <v>19.497622850068613</v>
      </c>
    </row>
    <row r="28" spans="1:16" x14ac:dyDescent="0.25">
      <c r="A28" s="18">
        <v>80</v>
      </c>
      <c r="B28" s="11">
        <f t="shared" si="0"/>
        <v>3.8293305630456631</v>
      </c>
      <c r="C28" s="11">
        <f t="shared" si="3"/>
        <v>1.4583458254381936</v>
      </c>
      <c r="D28" s="10"/>
      <c r="E28" s="33"/>
      <c r="F28" s="5">
        <f t="shared" si="1"/>
        <v>80</v>
      </c>
      <c r="G28" s="3">
        <f t="shared" si="4"/>
        <v>2.0529280657358346</v>
      </c>
      <c r="H28" s="3">
        <f t="shared" si="2"/>
        <v>4.1058561314716693</v>
      </c>
      <c r="I28" s="3">
        <f t="shared" si="2"/>
        <v>6.1587841972075053</v>
      </c>
      <c r="J28" s="3">
        <f t="shared" si="2"/>
        <v>8.2117122629433386</v>
      </c>
      <c r="K28" s="3">
        <f t="shared" si="2"/>
        <v>10.264640328679173</v>
      </c>
      <c r="L28" s="3">
        <f t="shared" si="2"/>
        <v>12.317568394415011</v>
      </c>
      <c r="M28" s="3">
        <f t="shared" si="2"/>
        <v>14.370496460150843</v>
      </c>
      <c r="N28" s="3">
        <f t="shared" si="2"/>
        <v>16.423424525886677</v>
      </c>
      <c r="O28" s="3">
        <f t="shared" si="2"/>
        <v>18.476352591622511</v>
      </c>
      <c r="P28" s="3">
        <f t="shared" si="2"/>
        <v>20.529280657358346</v>
      </c>
    </row>
    <row r="29" spans="1:16" x14ac:dyDescent="0.25">
      <c r="A29" s="18">
        <v>90</v>
      </c>
      <c r="B29" s="11">
        <f t="shared" si="0"/>
        <v>3.9223351292938182</v>
      </c>
      <c r="C29" s="11">
        <f t="shared" si="3"/>
        <v>1.4759493108812771</v>
      </c>
      <c r="D29" s="10"/>
      <c r="E29" s="33"/>
      <c r="F29" s="5">
        <f t="shared" si="1"/>
        <v>90</v>
      </c>
      <c r="G29" s="3">
        <f t="shared" si="4"/>
        <v>2.1500240305272293</v>
      </c>
      <c r="H29" s="3">
        <f t="shared" si="2"/>
        <v>4.3000480610544587</v>
      </c>
      <c r="I29" s="3">
        <f t="shared" si="2"/>
        <v>6.4500720915816885</v>
      </c>
      <c r="J29" s="3">
        <f t="shared" si="2"/>
        <v>8.6000961221089174</v>
      </c>
      <c r="K29" s="3">
        <f t="shared" si="2"/>
        <v>10.750120152636146</v>
      </c>
      <c r="L29" s="3">
        <f t="shared" si="2"/>
        <v>12.900144183163377</v>
      </c>
      <c r="M29" s="3">
        <f t="shared" si="2"/>
        <v>15.050168213690604</v>
      </c>
      <c r="N29" s="3">
        <f t="shared" si="2"/>
        <v>17.200192244217835</v>
      </c>
      <c r="O29" s="3">
        <f t="shared" si="2"/>
        <v>19.350216274745062</v>
      </c>
      <c r="P29" s="3">
        <f t="shared" si="2"/>
        <v>21.500240305272293</v>
      </c>
    </row>
    <row r="30" spans="1:16" x14ac:dyDescent="0.25">
      <c r="A30" s="18">
        <v>100</v>
      </c>
      <c r="B30" s="11">
        <f t="shared" si="0"/>
        <v>4.0063792785272545</v>
      </c>
      <c r="C30" s="11">
        <f t="shared" si="3"/>
        <v>1.491678136359643</v>
      </c>
      <c r="D30" s="10"/>
      <c r="E30" s="33"/>
      <c r="F30" s="5">
        <f t="shared" si="1"/>
        <v>100</v>
      </c>
      <c r="G30" s="3">
        <f t="shared" si="4"/>
        <v>2.2420627684316168</v>
      </c>
      <c r="H30" s="3">
        <f t="shared" si="2"/>
        <v>4.4841255368632336</v>
      </c>
      <c r="I30" s="3">
        <f t="shared" si="2"/>
        <v>6.7261883052948512</v>
      </c>
      <c r="J30" s="3">
        <f t="shared" si="2"/>
        <v>8.9682510737264671</v>
      </c>
      <c r="K30" s="3">
        <f t="shared" si="2"/>
        <v>11.210313842158085</v>
      </c>
      <c r="L30" s="3">
        <f t="shared" si="2"/>
        <v>13.452376610589702</v>
      </c>
      <c r="M30" s="3">
        <f t="shared" si="2"/>
        <v>15.694439379021318</v>
      </c>
      <c r="N30" s="3">
        <f t="shared" si="2"/>
        <v>17.936502147452934</v>
      </c>
      <c r="O30" s="3">
        <f t="shared" si="2"/>
        <v>20.178564915884554</v>
      </c>
      <c r="P30" s="3">
        <f t="shared" si="2"/>
        <v>22.42062768431617</v>
      </c>
    </row>
    <row r="31" spans="1:16" x14ac:dyDescent="0.25">
      <c r="A31" s="18">
        <v>110</v>
      </c>
      <c r="B31" s="11">
        <f t="shared" si="0"/>
        <v>4.0830969065031137</v>
      </c>
      <c r="C31" s="11">
        <f t="shared" si="3"/>
        <v>1.5058923862016917</v>
      </c>
      <c r="D31" s="10"/>
      <c r="E31" s="33"/>
      <c r="F31" s="5">
        <f t="shared" si="1"/>
        <v>110</v>
      </c>
      <c r="G31" s="3">
        <f t="shared" si="4"/>
        <v>2.3298022214614948</v>
      </c>
      <c r="H31" s="3">
        <f t="shared" si="2"/>
        <v>4.6596044429229897</v>
      </c>
      <c r="I31" s="3">
        <f t="shared" si="2"/>
        <v>6.989406664384485</v>
      </c>
      <c r="J31" s="3">
        <f t="shared" si="2"/>
        <v>9.3192088858459794</v>
      </c>
      <c r="K31" s="3">
        <f t="shared" si="2"/>
        <v>11.649011107307473</v>
      </c>
      <c r="L31" s="3">
        <f t="shared" si="2"/>
        <v>13.97881332876897</v>
      </c>
      <c r="M31" s="3">
        <f t="shared" si="2"/>
        <v>16.308615550230463</v>
      </c>
      <c r="N31" s="3">
        <f t="shared" si="2"/>
        <v>18.638417771691959</v>
      </c>
      <c r="O31" s="3">
        <f t="shared" si="2"/>
        <v>20.968219993153454</v>
      </c>
      <c r="P31" s="3">
        <f t="shared" si="2"/>
        <v>23.298022214614946</v>
      </c>
    </row>
    <row r="32" spans="1:16" x14ac:dyDescent="0.25">
      <c r="A32" s="18">
        <v>120</v>
      </c>
      <c r="B32" s="11">
        <f t="shared" si="0"/>
        <v>4.1537073057218858</v>
      </c>
      <c r="C32" s="11">
        <f t="shared" si="3"/>
        <v>1.5188575312841992</v>
      </c>
      <c r="D32" s="10"/>
      <c r="E32" s="33"/>
      <c r="F32" s="5">
        <f t="shared" si="1"/>
        <v>120</v>
      </c>
      <c r="G32" s="3">
        <f t="shared" si="4"/>
        <v>2.4138272196265294</v>
      </c>
      <c r="H32" s="3">
        <f t="shared" si="2"/>
        <v>4.8276544392530587</v>
      </c>
      <c r="I32" s="3">
        <f t="shared" si="2"/>
        <v>7.2414816588795894</v>
      </c>
      <c r="J32" s="3">
        <f t="shared" si="2"/>
        <v>9.6553088785061174</v>
      </c>
      <c r="K32" s="3">
        <f t="shared" si="2"/>
        <v>12.069136098132647</v>
      </c>
      <c r="L32" s="3">
        <f t="shared" si="2"/>
        <v>14.482963317759179</v>
      </c>
      <c r="M32" s="3">
        <f t="shared" si="2"/>
        <v>16.896790537385709</v>
      </c>
      <c r="N32" s="3">
        <f t="shared" si="2"/>
        <v>19.310617757012235</v>
      </c>
      <c r="O32" s="3">
        <f t="shared" si="2"/>
        <v>21.724444976638765</v>
      </c>
      <c r="P32" s="3">
        <f t="shared" si="2"/>
        <v>24.138272196265294</v>
      </c>
    </row>
    <row r="33" spans="1:16" ht="15" customHeight="1" x14ac:dyDescent="0.25">
      <c r="A33" s="18">
        <v>130</v>
      </c>
      <c r="B33" s="11">
        <f t="shared" si="0"/>
        <v>4.2191452861394954</v>
      </c>
      <c r="C33" s="11">
        <f t="shared" si="3"/>
        <v>1.5307749054997655</v>
      </c>
      <c r="D33" s="10"/>
      <c r="E33" s="33"/>
      <c r="F33" s="5">
        <f t="shared" si="1"/>
        <v>130</v>
      </c>
      <c r="G33" s="3">
        <f t="shared" si="4"/>
        <v>2.4946002585141258</v>
      </c>
      <c r="H33" s="3">
        <f t="shared" si="2"/>
        <v>4.9892005170282516</v>
      </c>
      <c r="I33" s="3">
        <f t="shared" si="2"/>
        <v>7.4838007755423783</v>
      </c>
      <c r="J33" s="3">
        <f t="shared" si="2"/>
        <v>9.9784010340565032</v>
      </c>
      <c r="K33" s="3">
        <f t="shared" si="2"/>
        <v>12.473001292570629</v>
      </c>
      <c r="L33" s="3">
        <f t="shared" si="2"/>
        <v>14.967601551084757</v>
      </c>
      <c r="M33" s="3">
        <f t="shared" si="2"/>
        <v>17.462201809598881</v>
      </c>
      <c r="N33" s="3">
        <f t="shared" si="2"/>
        <v>19.956802068113006</v>
      </c>
      <c r="O33" s="3">
        <f t="shared" si="2"/>
        <v>22.451402326627132</v>
      </c>
      <c r="P33" s="3">
        <f t="shared" si="2"/>
        <v>24.946002585141258</v>
      </c>
    </row>
    <row r="34" spans="1:16" x14ac:dyDescent="0.25">
      <c r="A34" s="18">
        <v>140</v>
      </c>
      <c r="B34" s="11">
        <f t="shared" si="0"/>
        <v>4.2801437918497554</v>
      </c>
      <c r="C34" s="11">
        <f t="shared" si="3"/>
        <v>1.5418008242542955</v>
      </c>
      <c r="D34" s="10"/>
      <c r="E34" s="33"/>
      <c r="F34" s="5">
        <f t="shared" si="1"/>
        <v>140</v>
      </c>
      <c r="G34" s="3">
        <f t="shared" si="4"/>
        <v>2.5724946037455165</v>
      </c>
      <c r="H34" s="3">
        <f t="shared" si="2"/>
        <v>5.1449892074910331</v>
      </c>
      <c r="I34" s="3">
        <f t="shared" si="2"/>
        <v>7.7174838112365487</v>
      </c>
      <c r="J34" s="3">
        <f t="shared" si="2"/>
        <v>10.289978414982066</v>
      </c>
      <c r="K34" s="3">
        <f t="shared" si="2"/>
        <v>12.862473018727579</v>
      </c>
      <c r="L34" s="3">
        <f t="shared" si="2"/>
        <v>15.434967622473097</v>
      </c>
      <c r="M34" s="3">
        <f t="shared" si="2"/>
        <v>18.007462226218614</v>
      </c>
      <c r="N34" s="3">
        <f t="shared" si="2"/>
        <v>20.579956829964132</v>
      </c>
      <c r="O34" s="3">
        <f t="shared" si="2"/>
        <v>23.152451433709643</v>
      </c>
      <c r="P34" s="3">
        <f t="shared" si="2"/>
        <v>25.724946037455158</v>
      </c>
    </row>
    <row r="35" spans="1:16" x14ac:dyDescent="0.25">
      <c r="A35" s="18">
        <v>150</v>
      </c>
      <c r="B35" s="11">
        <f t="shared" si="0"/>
        <v>4.3372884551276307</v>
      </c>
      <c r="C35" s="11">
        <f t="shared" si="3"/>
        <v>1.552059072921137</v>
      </c>
      <c r="E35" s="34"/>
      <c r="F35" s="5">
        <f t="shared" si="1"/>
        <v>150</v>
      </c>
      <c r="G35" s="3">
        <f t="shared" si="4"/>
        <v>2.6478167007961133</v>
      </c>
      <c r="H35" s="3">
        <f t="shared" si="2"/>
        <v>5.2956334015922266</v>
      </c>
      <c r="I35" s="3">
        <f t="shared" si="2"/>
        <v>7.9434501023883417</v>
      </c>
      <c r="J35" s="3">
        <f t="shared" si="2"/>
        <v>10.591266803184453</v>
      </c>
      <c r="K35" s="3">
        <f t="shared" si="2"/>
        <v>13.239083503980568</v>
      </c>
      <c r="L35" s="3">
        <f t="shared" si="2"/>
        <v>15.886900204776683</v>
      </c>
      <c r="M35" s="3">
        <f t="shared" si="2"/>
        <v>18.534716905572793</v>
      </c>
      <c r="N35" s="3">
        <f t="shared" si="2"/>
        <v>21.182533606368906</v>
      </c>
      <c r="O35" s="3">
        <f t="shared" si="2"/>
        <v>23.83035030716502</v>
      </c>
      <c r="P35" s="3">
        <f>$B$3*P$36*$C35*($B$4+SQRT(2*$F35/$B$5))</f>
        <v>26.478167007961137</v>
      </c>
    </row>
    <row r="36" spans="1:16" x14ac:dyDescent="0.25">
      <c r="F36" s="7"/>
      <c r="G36" s="8">
        <v>1</v>
      </c>
      <c r="H36" s="8">
        <v>2</v>
      </c>
      <c r="I36" s="8">
        <v>3</v>
      </c>
      <c r="J36" s="8">
        <v>4</v>
      </c>
      <c r="K36" s="8">
        <v>5</v>
      </c>
      <c r="L36" s="8">
        <v>6</v>
      </c>
      <c r="M36" s="8">
        <v>7</v>
      </c>
      <c r="N36" s="8">
        <v>8</v>
      </c>
      <c r="O36" s="8">
        <v>9</v>
      </c>
      <c r="P36" s="8">
        <v>10</v>
      </c>
    </row>
    <row r="37" spans="1:16" x14ac:dyDescent="0.25">
      <c r="G37" s="28" t="s">
        <v>20</v>
      </c>
      <c r="H37" s="28"/>
      <c r="I37" s="28"/>
      <c r="J37" s="28"/>
      <c r="K37" s="28"/>
      <c r="L37" s="28"/>
      <c r="M37" s="28"/>
      <c r="N37" s="28"/>
      <c r="O37" s="28"/>
      <c r="P37" s="28"/>
    </row>
  </sheetData>
  <mergeCells count="3">
    <mergeCell ref="G20:P20"/>
    <mergeCell ref="E21:E35"/>
    <mergeCell ref="G37:P37"/>
  </mergeCells>
  <pageMargins left="0.7" right="0.7" top="0.75" bottom="0.75" header="0.3" footer="0.3"/>
  <pageSetup paperSize="9" orientation="portrait" horizontalDpi="4294967293" verticalDpi="0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12"/>
  <dimension ref="A1:P37"/>
  <sheetViews>
    <sheetView zoomScale="85" zoomScaleNormal="85" workbookViewId="0">
      <selection activeCell="C15" sqref="C15"/>
    </sheetView>
  </sheetViews>
  <sheetFormatPr defaultRowHeight="15" x14ac:dyDescent="0.25"/>
  <cols>
    <col min="1" max="1" width="32.85546875" style="1" bestFit="1" customWidth="1"/>
    <col min="2" max="2" width="18.85546875" style="1" customWidth="1"/>
    <col min="3" max="3" width="34" style="1" bestFit="1" customWidth="1"/>
    <col min="4" max="4" width="9.140625" style="1"/>
    <col min="5" max="16" width="5.7109375" style="1" customWidth="1"/>
    <col min="17" max="17" width="5.85546875" style="1" customWidth="1"/>
    <col min="18" max="20" width="4.85546875" style="1" customWidth="1"/>
    <col min="21" max="16384" width="9.140625" style="1"/>
  </cols>
  <sheetData>
    <row r="1" spans="1:3" x14ac:dyDescent="0.25">
      <c r="A1" s="25" t="s">
        <v>29</v>
      </c>
    </row>
    <row r="3" spans="1:3" x14ac:dyDescent="0.25">
      <c r="A3" s="1" t="s">
        <v>21</v>
      </c>
      <c r="B3" s="22">
        <f>'cat esp I'!B3</f>
        <v>0.2</v>
      </c>
    </row>
    <row r="4" spans="1:3" x14ac:dyDescent="0.25">
      <c r="A4" s="1" t="s">
        <v>3</v>
      </c>
      <c r="B4" s="26">
        <f>'senza vento'!B3</f>
        <v>3</v>
      </c>
      <c r="C4" s="1" t="s">
        <v>2</v>
      </c>
    </row>
    <row r="5" spans="1:3" x14ac:dyDescent="0.25">
      <c r="A5" s="1" t="s">
        <v>4</v>
      </c>
      <c r="B5" s="1">
        <f>'senza vento'!B4</f>
        <v>9.81</v>
      </c>
      <c r="C5" s="1" t="s">
        <v>5</v>
      </c>
    </row>
    <row r="6" spans="1:3" x14ac:dyDescent="0.25">
      <c r="B6" s="2"/>
    </row>
    <row r="8" spans="1:3" x14ac:dyDescent="0.25">
      <c r="A8" s="1" t="s">
        <v>9</v>
      </c>
      <c r="B8" s="1">
        <v>0.2</v>
      </c>
    </row>
    <row r="9" spans="1:3" x14ac:dyDescent="0.25">
      <c r="A9" s="1" t="s">
        <v>10</v>
      </c>
      <c r="B9" s="1">
        <v>1</v>
      </c>
    </row>
    <row r="10" spans="1:3" x14ac:dyDescent="0.25">
      <c r="A10" s="1" t="s">
        <v>13</v>
      </c>
      <c r="B10" s="1">
        <v>0.1</v>
      </c>
      <c r="C10" s="1" t="s">
        <v>7</v>
      </c>
    </row>
    <row r="11" spans="1:3" x14ac:dyDescent="0.25">
      <c r="A11" s="1" t="s">
        <v>11</v>
      </c>
      <c r="B11" s="1">
        <v>5</v>
      </c>
      <c r="C11" s="1" t="s">
        <v>7</v>
      </c>
    </row>
    <row r="12" spans="1:3" x14ac:dyDescent="0.25">
      <c r="A12" s="1" t="s">
        <v>12</v>
      </c>
      <c r="B12" s="9">
        <f>$B$8^2*$B$9*LN(B11/$B$10)*(7+$B$9*LN(B11/$B$10))</f>
        <v>1.7075234013198439</v>
      </c>
    </row>
    <row r="18" spans="1:16" x14ac:dyDescent="0.25">
      <c r="D18" s="6"/>
    </row>
    <row r="19" spans="1:16" ht="17.25" x14ac:dyDescent="0.25">
      <c r="A19" s="20" t="s">
        <v>25</v>
      </c>
      <c r="B19" s="20" t="s">
        <v>27</v>
      </c>
      <c r="C19" s="20" t="s">
        <v>26</v>
      </c>
      <c r="D19" s="6"/>
    </row>
    <row r="20" spans="1:16" x14ac:dyDescent="0.25">
      <c r="A20" s="15" t="s">
        <v>6</v>
      </c>
      <c r="B20" s="15"/>
      <c r="C20" s="15"/>
      <c r="D20" s="6"/>
      <c r="G20" s="31" t="s">
        <v>23</v>
      </c>
      <c r="H20" s="31"/>
      <c r="I20" s="31"/>
      <c r="J20" s="31"/>
      <c r="K20" s="31"/>
      <c r="L20" s="31"/>
      <c r="M20" s="31"/>
      <c r="N20" s="31"/>
      <c r="O20" s="31"/>
      <c r="P20" s="31"/>
    </row>
    <row r="21" spans="1:16" ht="15" customHeight="1" x14ac:dyDescent="0.25">
      <c r="A21" s="18">
        <v>10</v>
      </c>
      <c r="B21" s="11">
        <f t="shared" ref="B21:B35" si="0">$B$8^2*$B$9*LN(A21/$B$10)*(7+$B$9*LN(A21/$B$10))</f>
        <v>2.1377513497532097</v>
      </c>
      <c r="C21" s="11">
        <f>SQRT(B21/$B$12)</f>
        <v>1.1189102762443495</v>
      </c>
      <c r="D21" s="10"/>
      <c r="E21" s="32" t="s">
        <v>8</v>
      </c>
      <c r="F21" s="5">
        <f t="shared" ref="F21:F35" si="1">A21</f>
        <v>10</v>
      </c>
      <c r="G21" s="3">
        <f>$B$3*G$36*$C21*($B$4+SQRT(2*$F21/$B$5))</f>
        <v>0.99087183436819293</v>
      </c>
      <c r="H21" s="3">
        <f t="shared" ref="H21:P35" si="2">$B$3*H$36*$C21*($B$4+SQRT(2*$F21/$B$5))</f>
        <v>1.9817436687363859</v>
      </c>
      <c r="I21" s="3">
        <f t="shared" si="2"/>
        <v>2.9726155031045791</v>
      </c>
      <c r="J21" s="3">
        <f t="shared" si="2"/>
        <v>3.9634873374727717</v>
      </c>
      <c r="K21" s="3">
        <f t="shared" si="2"/>
        <v>4.9543591718409647</v>
      </c>
      <c r="L21" s="3">
        <f t="shared" si="2"/>
        <v>5.9452310062091582</v>
      </c>
      <c r="M21" s="3">
        <f t="shared" si="2"/>
        <v>6.9361028405773508</v>
      </c>
      <c r="N21" s="3">
        <f t="shared" si="2"/>
        <v>7.9269746749455434</v>
      </c>
      <c r="O21" s="3">
        <f t="shared" si="2"/>
        <v>8.9178465093137369</v>
      </c>
      <c r="P21" s="3">
        <f t="shared" si="2"/>
        <v>9.9087183436819295</v>
      </c>
    </row>
    <row r="22" spans="1:16" x14ac:dyDescent="0.25">
      <c r="A22" s="18">
        <v>20</v>
      </c>
      <c r="B22" s="11">
        <f t="shared" si="0"/>
        <v>2.6064155393000314</v>
      </c>
      <c r="C22" s="11">
        <f t="shared" ref="C22:C35" si="3">SQRT(B22/$B$12)</f>
        <v>1.2354878986735607</v>
      </c>
      <c r="D22" s="10"/>
      <c r="E22" s="33"/>
      <c r="F22" s="5">
        <f t="shared" si="1"/>
        <v>20</v>
      </c>
      <c r="G22" s="3">
        <f t="shared" ref="G22:G35" si="4">$B$3*G$36*$C22*($B$4+SQRT(2*$F22/$B$5))</f>
        <v>1.2402507315516194</v>
      </c>
      <c r="H22" s="3">
        <f t="shared" si="2"/>
        <v>2.4805014631032387</v>
      </c>
      <c r="I22" s="3">
        <f t="shared" si="2"/>
        <v>3.7207521946548585</v>
      </c>
      <c r="J22" s="3">
        <f t="shared" si="2"/>
        <v>4.9610029262064774</v>
      </c>
      <c r="K22" s="3">
        <f t="shared" si="2"/>
        <v>6.2012536577580963</v>
      </c>
      <c r="L22" s="3">
        <f t="shared" si="2"/>
        <v>7.441504389309717</v>
      </c>
      <c r="M22" s="3">
        <f t="shared" si="2"/>
        <v>8.6817551208613359</v>
      </c>
      <c r="N22" s="3">
        <f t="shared" si="2"/>
        <v>9.9220058524129549</v>
      </c>
      <c r="O22" s="3">
        <f t="shared" si="2"/>
        <v>11.162256583964574</v>
      </c>
      <c r="P22" s="3">
        <f t="shared" si="2"/>
        <v>12.402507315516193</v>
      </c>
    </row>
    <row r="23" spans="1:16" x14ac:dyDescent="0.25">
      <c r="A23" s="18">
        <v>30</v>
      </c>
      <c r="B23" s="11">
        <f t="shared" si="0"/>
        <v>2.8983844736315456</v>
      </c>
      <c r="C23" s="11">
        <f t="shared" si="3"/>
        <v>1.3028507434073049</v>
      </c>
      <c r="D23" s="10"/>
      <c r="E23" s="33"/>
      <c r="F23" s="5">
        <f t="shared" si="1"/>
        <v>30</v>
      </c>
      <c r="G23" s="3">
        <f t="shared" si="4"/>
        <v>1.4261256558218449</v>
      </c>
      <c r="H23" s="3">
        <f t="shared" si="2"/>
        <v>2.8522513116436898</v>
      </c>
      <c r="I23" s="3">
        <f t="shared" si="2"/>
        <v>4.278376967465535</v>
      </c>
      <c r="J23" s="3">
        <f t="shared" si="2"/>
        <v>5.7045026232873797</v>
      </c>
      <c r="K23" s="3">
        <f t="shared" si="2"/>
        <v>7.1306282791092235</v>
      </c>
      <c r="L23" s="3">
        <f t="shared" si="2"/>
        <v>8.5567539349310699</v>
      </c>
      <c r="M23" s="3">
        <f t="shared" si="2"/>
        <v>9.9828795907529155</v>
      </c>
      <c r="N23" s="3">
        <f t="shared" si="2"/>
        <v>11.409005246574759</v>
      </c>
      <c r="O23" s="3">
        <f t="shared" si="2"/>
        <v>12.835130902396603</v>
      </c>
      <c r="P23" s="3">
        <f t="shared" si="2"/>
        <v>14.261256558218447</v>
      </c>
    </row>
    <row r="24" spans="1:16" x14ac:dyDescent="0.25">
      <c r="A24" s="18">
        <v>40</v>
      </c>
      <c r="B24" s="11">
        <f t="shared" si="0"/>
        <v>3.1135159699603094</v>
      </c>
      <c r="C24" s="11">
        <f t="shared" si="3"/>
        <v>1.3503371521404612</v>
      </c>
      <c r="D24" s="10"/>
      <c r="E24" s="33"/>
      <c r="F24" s="5">
        <f t="shared" si="1"/>
        <v>40</v>
      </c>
      <c r="G24" s="3">
        <f t="shared" si="4"/>
        <v>1.5814301378109468</v>
      </c>
      <c r="H24" s="3">
        <f t="shared" si="2"/>
        <v>3.1628602756218935</v>
      </c>
      <c r="I24" s="3">
        <f t="shared" si="2"/>
        <v>4.7442904134328403</v>
      </c>
      <c r="J24" s="3">
        <f t="shared" si="2"/>
        <v>6.3257205512437871</v>
      </c>
      <c r="K24" s="3">
        <f t="shared" si="2"/>
        <v>7.907150689054733</v>
      </c>
      <c r="L24" s="3">
        <f t="shared" si="2"/>
        <v>9.4885808268656806</v>
      </c>
      <c r="M24" s="3">
        <f t="shared" si="2"/>
        <v>11.070010964676626</v>
      </c>
      <c r="N24" s="3">
        <f t="shared" si="2"/>
        <v>12.651441102487574</v>
      </c>
      <c r="O24" s="3">
        <f t="shared" si="2"/>
        <v>14.232871240298518</v>
      </c>
      <c r="P24" s="3">
        <f t="shared" si="2"/>
        <v>15.814301378109466</v>
      </c>
    </row>
    <row r="25" spans="1:16" x14ac:dyDescent="0.25">
      <c r="A25" s="18">
        <v>50</v>
      </c>
      <c r="B25" s="11">
        <f t="shared" si="0"/>
        <v>3.2849444202372018</v>
      </c>
      <c r="C25" s="11">
        <f t="shared" si="3"/>
        <v>1.3870134764918298</v>
      </c>
      <c r="D25" s="10"/>
      <c r="E25" s="33"/>
      <c r="F25" s="5">
        <f t="shared" si="1"/>
        <v>50</v>
      </c>
      <c r="G25" s="3">
        <f t="shared" si="4"/>
        <v>1.7178867297216607</v>
      </c>
      <c r="H25" s="3">
        <f t="shared" si="2"/>
        <v>3.4357734594433214</v>
      </c>
      <c r="I25" s="3">
        <f t="shared" si="2"/>
        <v>5.1536601891649827</v>
      </c>
      <c r="J25" s="3">
        <f t="shared" si="2"/>
        <v>6.8715469188866427</v>
      </c>
      <c r="K25" s="3">
        <f t="shared" si="2"/>
        <v>8.5894336486083027</v>
      </c>
      <c r="L25" s="3">
        <f t="shared" si="2"/>
        <v>10.307320378329965</v>
      </c>
      <c r="M25" s="3">
        <f t="shared" si="2"/>
        <v>12.025207108051626</v>
      </c>
      <c r="N25" s="3">
        <f t="shared" si="2"/>
        <v>13.743093837773285</v>
      </c>
      <c r="O25" s="3">
        <f t="shared" si="2"/>
        <v>15.460980567494946</v>
      </c>
      <c r="P25" s="3">
        <f t="shared" si="2"/>
        <v>17.178867297216605</v>
      </c>
    </row>
    <row r="26" spans="1:16" x14ac:dyDescent="0.25">
      <c r="A26" s="18">
        <v>60</v>
      </c>
      <c r="B26" s="11">
        <f t="shared" si="0"/>
        <v>3.4279686640118725</v>
      </c>
      <c r="C26" s="11">
        <f t="shared" si="3"/>
        <v>1.4168865883562076</v>
      </c>
      <c r="D26" s="10"/>
      <c r="E26" s="33"/>
      <c r="F26" s="5">
        <f t="shared" si="1"/>
        <v>60</v>
      </c>
      <c r="G26" s="3">
        <f t="shared" si="4"/>
        <v>1.8412404614429008</v>
      </c>
      <c r="H26" s="3">
        <f>$B$3*H$36*$C26*($B$4+SQRT(2*$F26/$B$5))</f>
        <v>3.6824809228858015</v>
      </c>
      <c r="I26" s="3">
        <f t="shared" si="2"/>
        <v>5.5237213843287032</v>
      </c>
      <c r="J26" s="3">
        <f t="shared" si="2"/>
        <v>7.3649618457716031</v>
      </c>
      <c r="K26" s="3">
        <f t="shared" si="2"/>
        <v>9.2062023072145038</v>
      </c>
      <c r="L26" s="3">
        <f t="shared" si="2"/>
        <v>11.047442768657406</v>
      </c>
      <c r="M26" s="3">
        <f t="shared" si="2"/>
        <v>12.888683230100307</v>
      </c>
      <c r="N26" s="3">
        <f t="shared" si="2"/>
        <v>14.729923691543206</v>
      </c>
      <c r="O26" s="3">
        <f t="shared" si="2"/>
        <v>16.571164152986107</v>
      </c>
      <c r="P26" s="3">
        <f t="shared" si="2"/>
        <v>18.412404614429008</v>
      </c>
    </row>
    <row r="27" spans="1:16" x14ac:dyDescent="0.25">
      <c r="A27" s="18">
        <v>70</v>
      </c>
      <c r="B27" s="11">
        <f t="shared" si="0"/>
        <v>3.5509686360598507</v>
      </c>
      <c r="C27" s="11">
        <f t="shared" si="3"/>
        <v>1.442082431678785</v>
      </c>
      <c r="D27" s="10"/>
      <c r="E27" s="33"/>
      <c r="F27" s="5">
        <f t="shared" si="1"/>
        <v>70</v>
      </c>
      <c r="G27" s="3">
        <f t="shared" si="4"/>
        <v>1.9548055574272531</v>
      </c>
      <c r="H27" s="3">
        <f t="shared" si="2"/>
        <v>3.9096111148545063</v>
      </c>
      <c r="I27" s="3">
        <f t="shared" si="2"/>
        <v>5.8644166722817603</v>
      </c>
      <c r="J27" s="3">
        <f t="shared" si="2"/>
        <v>7.8192222297090126</v>
      </c>
      <c r="K27" s="3">
        <f t="shared" si="2"/>
        <v>9.7740277871362657</v>
      </c>
      <c r="L27" s="3">
        <f t="shared" si="2"/>
        <v>11.728833344563521</v>
      </c>
      <c r="M27" s="3">
        <f t="shared" si="2"/>
        <v>13.683638901990774</v>
      </c>
      <c r="N27" s="3">
        <f t="shared" si="2"/>
        <v>15.638444459418025</v>
      </c>
      <c r="O27" s="3">
        <f t="shared" si="2"/>
        <v>17.593250016845278</v>
      </c>
      <c r="P27" s="3">
        <f t="shared" si="2"/>
        <v>19.548055574272531</v>
      </c>
    </row>
    <row r="28" spans="1:16" x14ac:dyDescent="0.25">
      <c r="A28" s="18">
        <v>80</v>
      </c>
      <c r="B28" s="11">
        <f t="shared" si="0"/>
        <v>3.6590526417340441</v>
      </c>
      <c r="C28" s="11">
        <f t="shared" si="3"/>
        <v>1.463864896884685</v>
      </c>
      <c r="D28" s="10"/>
      <c r="E28" s="33"/>
      <c r="F28" s="5">
        <f t="shared" si="1"/>
        <v>80</v>
      </c>
      <c r="G28" s="3">
        <f t="shared" si="4"/>
        <v>2.060697318043256</v>
      </c>
      <c r="H28" s="3">
        <f t="shared" si="2"/>
        <v>4.1213946360865119</v>
      </c>
      <c r="I28" s="3">
        <f t="shared" si="2"/>
        <v>6.1820919541297679</v>
      </c>
      <c r="J28" s="3">
        <f t="shared" si="2"/>
        <v>8.2427892721730238</v>
      </c>
      <c r="K28" s="3">
        <f t="shared" si="2"/>
        <v>10.303486590216279</v>
      </c>
      <c r="L28" s="3">
        <f t="shared" si="2"/>
        <v>12.364183908259536</v>
      </c>
      <c r="M28" s="3">
        <f t="shared" si="2"/>
        <v>14.424881226302789</v>
      </c>
      <c r="N28" s="3">
        <f t="shared" si="2"/>
        <v>16.485578544346048</v>
      </c>
      <c r="O28" s="3">
        <f t="shared" si="2"/>
        <v>18.546275862389301</v>
      </c>
      <c r="P28" s="3">
        <f t="shared" si="2"/>
        <v>20.606973180432558</v>
      </c>
    </row>
    <row r="29" spans="1:16" x14ac:dyDescent="0.25">
      <c r="A29" s="18">
        <v>90</v>
      </c>
      <c r="B29" s="11">
        <f t="shared" si="0"/>
        <v>3.7555735143748885</v>
      </c>
      <c r="C29" s="11">
        <f t="shared" si="3"/>
        <v>1.4830466139259031</v>
      </c>
      <c r="D29" s="10"/>
      <c r="E29" s="33"/>
      <c r="F29" s="5">
        <f t="shared" si="1"/>
        <v>90</v>
      </c>
      <c r="G29" s="3">
        <f t="shared" si="4"/>
        <v>2.160362713560164</v>
      </c>
      <c r="H29" s="3">
        <f t="shared" si="2"/>
        <v>4.3207254271203279</v>
      </c>
      <c r="I29" s="3">
        <f t="shared" si="2"/>
        <v>6.4810881406804928</v>
      </c>
      <c r="J29" s="3">
        <f t="shared" si="2"/>
        <v>8.6414508542406558</v>
      </c>
      <c r="K29" s="3">
        <f t="shared" si="2"/>
        <v>10.801813567800819</v>
      </c>
      <c r="L29" s="3">
        <f t="shared" si="2"/>
        <v>12.962176281360986</v>
      </c>
      <c r="M29" s="3">
        <f t="shared" si="2"/>
        <v>15.12253899492115</v>
      </c>
      <c r="N29" s="3">
        <f t="shared" si="2"/>
        <v>17.282901708481312</v>
      </c>
      <c r="O29" s="3">
        <f t="shared" si="2"/>
        <v>19.443264422041477</v>
      </c>
      <c r="P29" s="3">
        <f t="shared" si="2"/>
        <v>21.603627135601638</v>
      </c>
    </row>
    <row r="30" spans="1:16" x14ac:dyDescent="0.25">
      <c r="A30" s="18">
        <v>100</v>
      </c>
      <c r="B30" s="11">
        <f t="shared" si="0"/>
        <v>3.8428547978872221</v>
      </c>
      <c r="C30" s="11">
        <f t="shared" si="3"/>
        <v>1.5001809812168689</v>
      </c>
      <c r="D30" s="10"/>
      <c r="E30" s="33"/>
      <c r="F30" s="5">
        <f t="shared" si="1"/>
        <v>100</v>
      </c>
      <c r="G30" s="3">
        <f t="shared" si="4"/>
        <v>2.2548429462832953</v>
      </c>
      <c r="H30" s="3">
        <f t="shared" si="2"/>
        <v>4.5096858925665906</v>
      </c>
      <c r="I30" s="3">
        <f t="shared" si="2"/>
        <v>6.7645288388498868</v>
      </c>
      <c r="J30" s="3">
        <f t="shared" si="2"/>
        <v>9.0193717851331812</v>
      </c>
      <c r="K30" s="3">
        <f t="shared" si="2"/>
        <v>11.274214731416476</v>
      </c>
      <c r="L30" s="3">
        <f t="shared" si="2"/>
        <v>13.529057677699774</v>
      </c>
      <c r="M30" s="3">
        <f t="shared" si="2"/>
        <v>15.783900623983071</v>
      </c>
      <c r="N30" s="3">
        <f t="shared" si="2"/>
        <v>18.038743570266362</v>
      </c>
      <c r="O30" s="3">
        <f t="shared" si="2"/>
        <v>20.293586516549659</v>
      </c>
      <c r="P30" s="3">
        <f t="shared" si="2"/>
        <v>22.548429462832953</v>
      </c>
    </row>
    <row r="31" spans="1:16" x14ac:dyDescent="0.25">
      <c r="A31" s="18">
        <v>110</v>
      </c>
      <c r="B31" s="11">
        <f t="shared" si="0"/>
        <v>3.9225753612621315</v>
      </c>
      <c r="C31" s="11">
        <f t="shared" si="3"/>
        <v>1.5156618379589013</v>
      </c>
      <c r="D31" s="10"/>
      <c r="E31" s="33"/>
      <c r="F31" s="5">
        <f t="shared" si="1"/>
        <v>110</v>
      </c>
      <c r="G31" s="3">
        <f t="shared" si="4"/>
        <v>2.3449167745430848</v>
      </c>
      <c r="H31" s="3">
        <f t="shared" si="2"/>
        <v>4.6898335490861696</v>
      </c>
      <c r="I31" s="3">
        <f t="shared" si="2"/>
        <v>7.0347503236292548</v>
      </c>
      <c r="J31" s="3">
        <f t="shared" si="2"/>
        <v>9.3796670981723391</v>
      </c>
      <c r="K31" s="3">
        <f t="shared" si="2"/>
        <v>11.724583872715423</v>
      </c>
      <c r="L31" s="3">
        <f t="shared" si="2"/>
        <v>14.06950064725851</v>
      </c>
      <c r="M31" s="3">
        <f t="shared" si="2"/>
        <v>16.414417421801595</v>
      </c>
      <c r="N31" s="3">
        <f t="shared" si="2"/>
        <v>18.759334196344678</v>
      </c>
      <c r="O31" s="3">
        <f t="shared" si="2"/>
        <v>21.104250970887762</v>
      </c>
      <c r="P31" s="3">
        <f t="shared" si="2"/>
        <v>23.449167745430845</v>
      </c>
    </row>
    <row r="32" spans="1:16" x14ac:dyDescent="0.25">
      <c r="A32" s="18">
        <v>120</v>
      </c>
      <c r="B32" s="11">
        <f t="shared" si="0"/>
        <v>3.9959890955056552</v>
      </c>
      <c r="C32" s="11">
        <f t="shared" si="3"/>
        <v>1.5297794233577653</v>
      </c>
      <c r="D32" s="10"/>
      <c r="E32" s="33"/>
      <c r="F32" s="5">
        <f t="shared" si="1"/>
        <v>120</v>
      </c>
      <c r="G32" s="3">
        <f t="shared" si="4"/>
        <v>2.4311847135546842</v>
      </c>
      <c r="H32" s="3">
        <f t="shared" si="2"/>
        <v>4.8623694271093685</v>
      </c>
      <c r="I32" s="3">
        <f t="shared" si="2"/>
        <v>7.2935541406640523</v>
      </c>
      <c r="J32" s="3">
        <f t="shared" si="2"/>
        <v>9.724738854218737</v>
      </c>
      <c r="K32" s="3">
        <f t="shared" si="2"/>
        <v>12.155923567773419</v>
      </c>
      <c r="L32" s="3">
        <f t="shared" si="2"/>
        <v>14.587108281328105</v>
      </c>
      <c r="M32" s="3">
        <f t="shared" si="2"/>
        <v>17.018292994882788</v>
      </c>
      <c r="N32" s="3">
        <f t="shared" si="2"/>
        <v>19.449477708437474</v>
      </c>
      <c r="O32" s="3">
        <f t="shared" si="2"/>
        <v>21.880662421992156</v>
      </c>
      <c r="P32" s="3">
        <f t="shared" si="2"/>
        <v>24.311847135546838</v>
      </c>
    </row>
    <row r="33" spans="1:16" ht="15" customHeight="1" x14ac:dyDescent="0.25">
      <c r="A33" s="18">
        <v>130</v>
      </c>
      <c r="B33" s="11">
        <f t="shared" si="0"/>
        <v>4.0640580428602284</v>
      </c>
      <c r="C33" s="11">
        <f t="shared" si="3"/>
        <v>1.5427537786221948</v>
      </c>
      <c r="D33" s="10"/>
      <c r="E33" s="33"/>
      <c r="F33" s="5">
        <f t="shared" si="1"/>
        <v>130</v>
      </c>
      <c r="G33" s="3">
        <f t="shared" si="4"/>
        <v>2.5141214172949224</v>
      </c>
      <c r="H33" s="3">
        <f t="shared" si="2"/>
        <v>5.0282428345898449</v>
      </c>
      <c r="I33" s="3">
        <f t="shared" si="2"/>
        <v>7.5423642518847682</v>
      </c>
      <c r="J33" s="3">
        <f t="shared" si="2"/>
        <v>10.05648566917969</v>
      </c>
      <c r="K33" s="3">
        <f t="shared" si="2"/>
        <v>12.570607086474613</v>
      </c>
      <c r="L33" s="3">
        <f t="shared" si="2"/>
        <v>15.084728503769536</v>
      </c>
      <c r="M33" s="3">
        <f t="shared" si="2"/>
        <v>17.59884992106446</v>
      </c>
      <c r="N33" s="3">
        <f t="shared" si="2"/>
        <v>20.11297133835938</v>
      </c>
      <c r="O33" s="3">
        <f t="shared" si="2"/>
        <v>22.627092755654303</v>
      </c>
      <c r="P33" s="3">
        <f t="shared" si="2"/>
        <v>25.141214172949226</v>
      </c>
    </row>
    <row r="34" spans="1:16" x14ac:dyDescent="0.25">
      <c r="A34" s="18">
        <v>140</v>
      </c>
      <c r="B34" s="11">
        <f t="shared" si="0"/>
        <v>4.1275369962819255</v>
      </c>
      <c r="C34" s="11">
        <f t="shared" si="3"/>
        <v>1.5547556909735429</v>
      </c>
      <c r="D34" s="10"/>
      <c r="E34" s="33"/>
      <c r="F34" s="5">
        <f t="shared" si="1"/>
        <v>140</v>
      </c>
      <c r="G34" s="3">
        <f t="shared" si="4"/>
        <v>2.5941097982656154</v>
      </c>
      <c r="H34" s="3">
        <f t="shared" si="2"/>
        <v>5.1882195965312308</v>
      </c>
      <c r="I34" s="3">
        <f t="shared" si="2"/>
        <v>7.7823293947968475</v>
      </c>
      <c r="J34" s="3">
        <f t="shared" si="2"/>
        <v>10.376439193062462</v>
      </c>
      <c r="K34" s="3">
        <f t="shared" si="2"/>
        <v>12.970548991328076</v>
      </c>
      <c r="L34" s="3">
        <f t="shared" si="2"/>
        <v>15.564658789593695</v>
      </c>
      <c r="M34" s="3">
        <f t="shared" si="2"/>
        <v>18.15876858785931</v>
      </c>
      <c r="N34" s="3">
        <f t="shared" si="2"/>
        <v>20.752878386124923</v>
      </c>
      <c r="O34" s="3">
        <f t="shared" si="2"/>
        <v>23.34698818439054</v>
      </c>
      <c r="P34" s="3">
        <f t="shared" si="2"/>
        <v>25.941097982656153</v>
      </c>
    </row>
    <row r="35" spans="1:16" x14ac:dyDescent="0.25">
      <c r="A35" s="18">
        <v>150</v>
      </c>
      <c r="B35" s="11">
        <f t="shared" si="0"/>
        <v>4.1870294055914137</v>
      </c>
      <c r="C35" s="11">
        <f t="shared" si="3"/>
        <v>1.5659203690115369</v>
      </c>
      <c r="E35" s="34"/>
      <c r="F35" s="5">
        <f t="shared" si="1"/>
        <v>150</v>
      </c>
      <c r="G35" s="3">
        <f t="shared" si="4"/>
        <v>2.6714641069568619</v>
      </c>
      <c r="H35" s="3">
        <f t="shared" si="2"/>
        <v>5.3429282139137237</v>
      </c>
      <c r="I35" s="3">
        <f t="shared" si="2"/>
        <v>8.0143923208705878</v>
      </c>
      <c r="J35" s="3">
        <f t="shared" si="2"/>
        <v>10.685856427827447</v>
      </c>
      <c r="K35" s="3">
        <f t="shared" si="2"/>
        <v>13.357320534784309</v>
      </c>
      <c r="L35" s="3">
        <f t="shared" si="2"/>
        <v>16.028784641741176</v>
      </c>
      <c r="M35" s="3">
        <f t="shared" si="2"/>
        <v>18.700248748698034</v>
      </c>
      <c r="N35" s="3">
        <f t="shared" si="2"/>
        <v>21.371712855654895</v>
      </c>
      <c r="O35" s="3">
        <f t="shared" si="2"/>
        <v>24.043176962611756</v>
      </c>
      <c r="P35" s="3">
        <f>$B$3*P$36*$C35*($B$4+SQRT(2*$F35/$B$5))</f>
        <v>26.714641069568618</v>
      </c>
    </row>
    <row r="36" spans="1:16" x14ac:dyDescent="0.25">
      <c r="F36" s="7"/>
      <c r="G36" s="8">
        <v>1</v>
      </c>
      <c r="H36" s="8">
        <v>2</v>
      </c>
      <c r="I36" s="8">
        <v>3</v>
      </c>
      <c r="J36" s="8">
        <v>4</v>
      </c>
      <c r="K36" s="8">
        <v>5</v>
      </c>
      <c r="L36" s="8">
        <v>6</v>
      </c>
      <c r="M36" s="8">
        <v>7</v>
      </c>
      <c r="N36" s="8">
        <v>8</v>
      </c>
      <c r="O36" s="8">
        <v>9</v>
      </c>
      <c r="P36" s="8">
        <v>10</v>
      </c>
    </row>
    <row r="37" spans="1:16" x14ac:dyDescent="0.25">
      <c r="G37" s="28" t="s">
        <v>20</v>
      </c>
      <c r="H37" s="28"/>
      <c r="I37" s="28"/>
      <c r="J37" s="28"/>
      <c r="K37" s="28"/>
      <c r="L37" s="28"/>
      <c r="M37" s="28"/>
      <c r="N37" s="28"/>
      <c r="O37" s="28"/>
      <c r="P37" s="28"/>
    </row>
  </sheetData>
  <mergeCells count="3">
    <mergeCell ref="G20:P20"/>
    <mergeCell ref="E21:E35"/>
    <mergeCell ref="G37:P37"/>
  </mergeCells>
  <pageMargins left="0.7" right="0.7" top="0.75" bottom="0.75" header="0.3" footer="0.3"/>
  <pageSetup paperSize="9" orientation="portrait" horizontalDpi="4294967293" verticalDpi="0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13"/>
  <dimension ref="A1:P37"/>
  <sheetViews>
    <sheetView zoomScale="85" zoomScaleNormal="85" workbookViewId="0">
      <selection activeCell="C15" sqref="C15"/>
    </sheetView>
  </sheetViews>
  <sheetFormatPr defaultRowHeight="15" x14ac:dyDescent="0.25"/>
  <cols>
    <col min="1" max="1" width="32.85546875" style="1" bestFit="1" customWidth="1"/>
    <col min="2" max="2" width="18.85546875" style="1" customWidth="1"/>
    <col min="3" max="3" width="34" style="1" bestFit="1" customWidth="1"/>
    <col min="4" max="4" width="9.140625" style="1"/>
    <col min="5" max="16" width="5.7109375" style="1" customWidth="1"/>
    <col min="17" max="17" width="5.85546875" style="1" customWidth="1"/>
    <col min="18" max="20" width="4.85546875" style="1" customWidth="1"/>
    <col min="21" max="16384" width="9.140625" style="1"/>
  </cols>
  <sheetData>
    <row r="1" spans="1:3" x14ac:dyDescent="0.25">
      <c r="A1" s="25" t="s">
        <v>29</v>
      </c>
    </row>
    <row r="3" spans="1:3" x14ac:dyDescent="0.25">
      <c r="A3" s="1" t="s">
        <v>21</v>
      </c>
      <c r="B3" s="22">
        <f>'cat esp I'!B3</f>
        <v>0.2</v>
      </c>
    </row>
    <row r="4" spans="1:3" x14ac:dyDescent="0.25">
      <c r="A4" s="1" t="s">
        <v>3</v>
      </c>
      <c r="B4" s="26">
        <f>'senza vento'!B3</f>
        <v>3</v>
      </c>
      <c r="C4" s="1" t="s">
        <v>2</v>
      </c>
    </row>
    <row r="5" spans="1:3" x14ac:dyDescent="0.25">
      <c r="A5" s="1" t="s">
        <v>4</v>
      </c>
      <c r="B5" s="1">
        <f>'senza vento'!B4</f>
        <v>9.81</v>
      </c>
      <c r="C5" s="1" t="s">
        <v>5</v>
      </c>
    </row>
    <row r="6" spans="1:3" x14ac:dyDescent="0.25">
      <c r="B6" s="2"/>
    </row>
    <row r="8" spans="1:3" x14ac:dyDescent="0.25">
      <c r="A8" s="1" t="s">
        <v>9</v>
      </c>
      <c r="B8" s="1">
        <v>0.22</v>
      </c>
    </row>
    <row r="9" spans="1:3" x14ac:dyDescent="0.25">
      <c r="A9" s="1" t="s">
        <v>10</v>
      </c>
      <c r="B9" s="1">
        <v>1</v>
      </c>
    </row>
    <row r="10" spans="1:3" x14ac:dyDescent="0.25">
      <c r="A10" s="1" t="s">
        <v>13</v>
      </c>
      <c r="B10" s="1">
        <v>0.3</v>
      </c>
      <c r="C10" s="1" t="s">
        <v>7</v>
      </c>
    </row>
    <row r="11" spans="1:3" x14ac:dyDescent="0.25">
      <c r="A11" s="1" t="s">
        <v>11</v>
      </c>
      <c r="B11" s="1">
        <v>8</v>
      </c>
      <c r="C11" s="1" t="s">
        <v>7</v>
      </c>
    </row>
    <row r="12" spans="1:3" x14ac:dyDescent="0.25">
      <c r="A12" s="1" t="s">
        <v>12</v>
      </c>
      <c r="B12" s="9">
        <f>$B$8^2*$B$9*LN(B11/$B$10)*(7+$B$9*LN(B11/$B$10))</f>
        <v>1.6342119731764906</v>
      </c>
    </row>
    <row r="18" spans="1:16" x14ac:dyDescent="0.25">
      <c r="D18" s="6"/>
    </row>
    <row r="19" spans="1:16" ht="17.25" x14ac:dyDescent="0.25">
      <c r="A19" s="20" t="s">
        <v>25</v>
      </c>
      <c r="B19" s="20" t="s">
        <v>27</v>
      </c>
      <c r="C19" s="20" t="s">
        <v>26</v>
      </c>
      <c r="D19" s="6"/>
    </row>
    <row r="20" spans="1:16" x14ac:dyDescent="0.25">
      <c r="A20" s="15" t="s">
        <v>6</v>
      </c>
      <c r="B20" s="15"/>
      <c r="C20" s="15"/>
      <c r="D20" s="6"/>
      <c r="G20" s="31" t="s">
        <v>23</v>
      </c>
      <c r="H20" s="31"/>
      <c r="I20" s="31"/>
      <c r="J20" s="31"/>
      <c r="K20" s="31"/>
      <c r="L20" s="31"/>
      <c r="M20" s="31"/>
      <c r="N20" s="31"/>
      <c r="O20" s="31"/>
      <c r="P20" s="31"/>
    </row>
    <row r="21" spans="1:16" ht="15" customHeight="1" x14ac:dyDescent="0.25">
      <c r="A21" s="18">
        <v>10</v>
      </c>
      <c r="B21" s="11">
        <f t="shared" ref="B21:B35" si="0">$B$8^2*$B$9*LN(A21/$B$10)*(7+$B$9*LN(A21/$B$10))</f>
        <v>1.783145712715255</v>
      </c>
      <c r="C21" s="11">
        <f>SQRT(B21/$B$12)</f>
        <v>1.0445740264857093</v>
      </c>
      <c r="D21" s="10"/>
      <c r="E21" s="32" t="s">
        <v>8</v>
      </c>
      <c r="F21" s="5">
        <f t="shared" ref="F21:F35" si="1">A21</f>
        <v>10</v>
      </c>
      <c r="G21" s="3">
        <f>$B$3*G$36*$C21*($B$4+SQRT(2*$F21/$B$5))</f>
        <v>0.92504198391259629</v>
      </c>
      <c r="H21" s="3">
        <f t="shared" ref="H21:P35" si="2">$B$3*H$36*$C21*($B$4+SQRT(2*$F21/$B$5))</f>
        <v>1.8500839678251926</v>
      </c>
      <c r="I21" s="3">
        <f t="shared" si="2"/>
        <v>2.7751259517377891</v>
      </c>
      <c r="J21" s="3">
        <f t="shared" si="2"/>
        <v>3.7001679356503852</v>
      </c>
      <c r="K21" s="3">
        <f t="shared" si="2"/>
        <v>4.6252099195629812</v>
      </c>
      <c r="L21" s="3">
        <f t="shared" si="2"/>
        <v>5.5502519034755782</v>
      </c>
      <c r="M21" s="3">
        <f t="shared" si="2"/>
        <v>6.4752938873881734</v>
      </c>
      <c r="N21" s="3">
        <f t="shared" si="2"/>
        <v>7.4003358713007703</v>
      </c>
      <c r="O21" s="3">
        <f t="shared" si="2"/>
        <v>8.3253778552133664</v>
      </c>
      <c r="P21" s="3">
        <f t="shared" si="2"/>
        <v>9.2504198391259624</v>
      </c>
    </row>
    <row r="22" spans="1:16" x14ac:dyDescent="0.25">
      <c r="A22" s="18">
        <v>20</v>
      </c>
      <c r="B22" s="11">
        <f t="shared" si="0"/>
        <v>2.2765161810583687</v>
      </c>
      <c r="C22" s="11">
        <f t="shared" ref="C22:C35" si="3">SQRT(B22/$B$12)</f>
        <v>1.1802694791101875</v>
      </c>
      <c r="D22" s="10"/>
      <c r="E22" s="33"/>
      <c r="F22" s="5">
        <f t="shared" si="1"/>
        <v>20</v>
      </c>
      <c r="G22" s="3">
        <f t="shared" ref="G22:G35" si="4">$B$3*G$36*$C22*($B$4+SQRT(2*$F22/$B$5))</f>
        <v>1.1848194437728203</v>
      </c>
      <c r="H22" s="3">
        <f t="shared" si="2"/>
        <v>2.3696388875456407</v>
      </c>
      <c r="I22" s="3">
        <f t="shared" si="2"/>
        <v>3.5544583313184615</v>
      </c>
      <c r="J22" s="3">
        <f t="shared" si="2"/>
        <v>4.7392777750912813</v>
      </c>
      <c r="K22" s="3">
        <f t="shared" si="2"/>
        <v>5.9240972188641017</v>
      </c>
      <c r="L22" s="3">
        <f t="shared" si="2"/>
        <v>7.1089166626369229</v>
      </c>
      <c r="M22" s="3">
        <f t="shared" si="2"/>
        <v>8.2937361064097423</v>
      </c>
      <c r="N22" s="3">
        <f t="shared" si="2"/>
        <v>9.4785555501825627</v>
      </c>
      <c r="O22" s="3">
        <f t="shared" si="2"/>
        <v>10.663374993955383</v>
      </c>
      <c r="P22" s="3">
        <f t="shared" si="2"/>
        <v>11.848194437728203</v>
      </c>
    </row>
    <row r="23" spans="1:16" x14ac:dyDescent="0.25">
      <c r="A23" s="18">
        <v>30</v>
      </c>
      <c r="B23" s="11">
        <f t="shared" si="0"/>
        <v>2.5866791332013834</v>
      </c>
      <c r="C23" s="11">
        <f t="shared" si="3"/>
        <v>1.2581055719685743</v>
      </c>
      <c r="D23" s="10"/>
      <c r="E23" s="33"/>
      <c r="F23" s="5">
        <f t="shared" si="1"/>
        <v>30</v>
      </c>
      <c r="G23" s="3">
        <f t="shared" si="4"/>
        <v>1.3771467245929043</v>
      </c>
      <c r="H23" s="3">
        <f t="shared" si="2"/>
        <v>2.7542934491858087</v>
      </c>
      <c r="I23" s="3">
        <f t="shared" si="2"/>
        <v>4.1314401737787128</v>
      </c>
      <c r="J23" s="3">
        <f t="shared" si="2"/>
        <v>5.5085868983716173</v>
      </c>
      <c r="K23" s="3">
        <f t="shared" si="2"/>
        <v>6.885733622964521</v>
      </c>
      <c r="L23" s="3">
        <f t="shared" si="2"/>
        <v>8.2628803475574255</v>
      </c>
      <c r="M23" s="3">
        <f t="shared" si="2"/>
        <v>9.6400270721503301</v>
      </c>
      <c r="N23" s="3">
        <f t="shared" si="2"/>
        <v>11.017173796743235</v>
      </c>
      <c r="O23" s="3">
        <f t="shared" si="2"/>
        <v>12.394320521336139</v>
      </c>
      <c r="P23" s="3">
        <f t="shared" si="2"/>
        <v>13.771467245929042</v>
      </c>
    </row>
    <row r="24" spans="1:16" x14ac:dyDescent="0.25">
      <c r="A24" s="18">
        <v>40</v>
      </c>
      <c r="B24" s="11">
        <f t="shared" si="0"/>
        <v>2.8163945011487646</v>
      </c>
      <c r="C24" s="11">
        <f t="shared" si="3"/>
        <v>1.3127818080417117</v>
      </c>
      <c r="D24" s="10"/>
      <c r="E24" s="33"/>
      <c r="F24" s="5">
        <f t="shared" si="1"/>
        <v>40</v>
      </c>
      <c r="G24" s="3">
        <f t="shared" si="4"/>
        <v>1.5374476754314732</v>
      </c>
      <c r="H24" s="3">
        <f t="shared" si="2"/>
        <v>3.0748953508629464</v>
      </c>
      <c r="I24" s="3">
        <f t="shared" si="2"/>
        <v>4.6123430262944209</v>
      </c>
      <c r="J24" s="3">
        <f t="shared" si="2"/>
        <v>6.1497907017258928</v>
      </c>
      <c r="K24" s="3">
        <f t="shared" si="2"/>
        <v>7.6872383771573665</v>
      </c>
      <c r="L24" s="3">
        <f t="shared" si="2"/>
        <v>9.2246860525888419</v>
      </c>
      <c r="M24" s="3">
        <f t="shared" si="2"/>
        <v>10.762133728020313</v>
      </c>
      <c r="N24" s="3">
        <f t="shared" si="2"/>
        <v>12.299581403451786</v>
      </c>
      <c r="O24" s="3">
        <f t="shared" si="2"/>
        <v>13.837029078883258</v>
      </c>
      <c r="P24" s="3">
        <f t="shared" si="2"/>
        <v>15.374476754314733</v>
      </c>
    </row>
    <row r="25" spans="1:16" x14ac:dyDescent="0.25">
      <c r="A25" s="18">
        <v>50</v>
      </c>
      <c r="B25" s="11">
        <f t="shared" si="0"/>
        <v>3.0000925756150751</v>
      </c>
      <c r="C25" s="11">
        <f t="shared" si="3"/>
        <v>1.3549183796274238</v>
      </c>
      <c r="D25" s="10"/>
      <c r="E25" s="33"/>
      <c r="F25" s="5">
        <f t="shared" si="1"/>
        <v>50</v>
      </c>
      <c r="G25" s="3">
        <f t="shared" si="4"/>
        <v>1.6781353200007192</v>
      </c>
      <c r="H25" s="3">
        <f t="shared" si="2"/>
        <v>3.3562706400014384</v>
      </c>
      <c r="I25" s="3">
        <f t="shared" si="2"/>
        <v>5.0344059600021573</v>
      </c>
      <c r="J25" s="3">
        <f t="shared" si="2"/>
        <v>6.7125412800028768</v>
      </c>
      <c r="K25" s="3">
        <f t="shared" si="2"/>
        <v>8.3906766000035944</v>
      </c>
      <c r="L25" s="3">
        <f t="shared" si="2"/>
        <v>10.068811920004315</v>
      </c>
      <c r="M25" s="3">
        <f t="shared" si="2"/>
        <v>11.746947240005035</v>
      </c>
      <c r="N25" s="3">
        <f t="shared" si="2"/>
        <v>13.425082560005754</v>
      </c>
      <c r="O25" s="3">
        <f t="shared" si="2"/>
        <v>15.103217880006472</v>
      </c>
      <c r="P25" s="3">
        <f t="shared" si="2"/>
        <v>16.781353200007189</v>
      </c>
    </row>
    <row r="26" spans="1:16" x14ac:dyDescent="0.25">
      <c r="A26" s="18">
        <v>60</v>
      </c>
      <c r="B26" s="11">
        <f t="shared" si="0"/>
        <v>3.1537628025530378</v>
      </c>
      <c r="C26" s="11">
        <f t="shared" si="3"/>
        <v>1.389185748332072</v>
      </c>
      <c r="D26" s="10"/>
      <c r="E26" s="33"/>
      <c r="F26" s="5">
        <f t="shared" si="1"/>
        <v>60</v>
      </c>
      <c r="G26" s="3">
        <f t="shared" si="4"/>
        <v>1.8052432913888268</v>
      </c>
      <c r="H26" s="3">
        <f>$B$3*H$36*$C26*($B$4+SQRT(2*$F26/$B$5))</f>
        <v>3.6104865827776536</v>
      </c>
      <c r="I26" s="3">
        <f t="shared" si="2"/>
        <v>5.4157298741664803</v>
      </c>
      <c r="J26" s="3">
        <f t="shared" si="2"/>
        <v>7.2209731655553071</v>
      </c>
      <c r="K26" s="3">
        <f t="shared" si="2"/>
        <v>9.0262164569441321</v>
      </c>
      <c r="L26" s="3">
        <f t="shared" si="2"/>
        <v>10.831459748332961</v>
      </c>
      <c r="M26" s="3">
        <f t="shared" si="2"/>
        <v>12.636703039721787</v>
      </c>
      <c r="N26" s="3">
        <f t="shared" si="2"/>
        <v>14.441946331110614</v>
      </c>
      <c r="O26" s="3">
        <f t="shared" si="2"/>
        <v>16.247189622499441</v>
      </c>
      <c r="P26" s="3">
        <f t="shared" si="2"/>
        <v>18.052432913888264</v>
      </c>
    </row>
    <row r="27" spans="1:16" x14ac:dyDescent="0.25">
      <c r="A27" s="18">
        <v>70</v>
      </c>
      <c r="B27" s="11">
        <f t="shared" si="0"/>
        <v>3.2861995114743414</v>
      </c>
      <c r="C27" s="11">
        <f t="shared" si="3"/>
        <v>1.4180540003014657</v>
      </c>
      <c r="D27" s="10"/>
      <c r="E27" s="33"/>
      <c r="F27" s="5">
        <f t="shared" si="1"/>
        <v>70</v>
      </c>
      <c r="G27" s="3">
        <f t="shared" si="4"/>
        <v>1.9222339719472454</v>
      </c>
      <c r="H27" s="3">
        <f t="shared" si="2"/>
        <v>3.8444679438944909</v>
      </c>
      <c r="I27" s="3">
        <f t="shared" si="2"/>
        <v>5.766701915841737</v>
      </c>
      <c r="J27" s="3">
        <f t="shared" si="2"/>
        <v>7.6889358877889817</v>
      </c>
      <c r="K27" s="3">
        <f t="shared" si="2"/>
        <v>9.6111698597362256</v>
      </c>
      <c r="L27" s="3">
        <f t="shared" si="2"/>
        <v>11.533403831683474</v>
      </c>
      <c r="M27" s="3">
        <f t="shared" si="2"/>
        <v>13.455637803630719</v>
      </c>
      <c r="N27" s="3">
        <f t="shared" si="2"/>
        <v>15.377871775577963</v>
      </c>
      <c r="O27" s="3">
        <f t="shared" si="2"/>
        <v>17.300105747525208</v>
      </c>
      <c r="P27" s="3">
        <f t="shared" si="2"/>
        <v>19.222339719472451</v>
      </c>
    </row>
    <row r="28" spans="1:16" x14ac:dyDescent="0.25">
      <c r="A28" s="18">
        <v>80</v>
      </c>
      <c r="B28" s="11">
        <f t="shared" si="0"/>
        <v>3.402780672986442</v>
      </c>
      <c r="C28" s="11">
        <f t="shared" si="3"/>
        <v>1.4429882166626531</v>
      </c>
      <c r="D28" s="10"/>
      <c r="E28" s="33"/>
      <c r="F28" s="5">
        <f t="shared" si="1"/>
        <v>80</v>
      </c>
      <c r="G28" s="3">
        <f t="shared" si="4"/>
        <v>2.0313090056144643</v>
      </c>
      <c r="H28" s="3">
        <f t="shared" si="2"/>
        <v>4.0626180112289285</v>
      </c>
      <c r="I28" s="3">
        <f t="shared" si="2"/>
        <v>6.0939270168433923</v>
      </c>
      <c r="J28" s="3">
        <f t="shared" si="2"/>
        <v>8.125236022457857</v>
      </c>
      <c r="K28" s="3">
        <f t="shared" si="2"/>
        <v>10.156545028072321</v>
      </c>
      <c r="L28" s="3">
        <f t="shared" si="2"/>
        <v>12.187854033686785</v>
      </c>
      <c r="M28" s="3">
        <f t="shared" si="2"/>
        <v>14.219163039301248</v>
      </c>
      <c r="N28" s="3">
        <f t="shared" si="2"/>
        <v>16.250472044915714</v>
      </c>
      <c r="O28" s="3">
        <f t="shared" si="2"/>
        <v>18.281781050530178</v>
      </c>
      <c r="P28" s="3">
        <f t="shared" si="2"/>
        <v>20.313090056144642</v>
      </c>
    </row>
    <row r="29" spans="1:16" x14ac:dyDescent="0.25">
      <c r="A29" s="18">
        <v>90</v>
      </c>
      <c r="B29" s="11">
        <f t="shared" si="0"/>
        <v>3.5070452130941687</v>
      </c>
      <c r="C29" s="11">
        <f t="shared" si="3"/>
        <v>1.4649287029750853</v>
      </c>
      <c r="D29" s="10"/>
      <c r="E29" s="33"/>
      <c r="F29" s="5">
        <f t="shared" si="1"/>
        <v>90</v>
      </c>
      <c r="G29" s="3">
        <f t="shared" si="4"/>
        <v>2.1339702462579155</v>
      </c>
      <c r="H29" s="3">
        <f t="shared" si="2"/>
        <v>4.2679404925158311</v>
      </c>
      <c r="I29" s="3">
        <f t="shared" si="2"/>
        <v>6.4019107387737462</v>
      </c>
      <c r="J29" s="3">
        <f t="shared" si="2"/>
        <v>8.5358809850316621</v>
      </c>
      <c r="K29" s="3">
        <f t="shared" si="2"/>
        <v>10.669851231289575</v>
      </c>
      <c r="L29" s="3">
        <f t="shared" si="2"/>
        <v>12.803821477547492</v>
      </c>
      <c r="M29" s="3">
        <f t="shared" si="2"/>
        <v>14.937791723805407</v>
      </c>
      <c r="N29" s="3">
        <f t="shared" si="2"/>
        <v>17.071761970063324</v>
      </c>
      <c r="O29" s="3">
        <f t="shared" si="2"/>
        <v>19.205732216321234</v>
      </c>
      <c r="P29" s="3">
        <f t="shared" si="2"/>
        <v>21.339702462579151</v>
      </c>
    </row>
    <row r="30" spans="1:16" x14ac:dyDescent="0.25">
      <c r="A30" s="18">
        <v>100</v>
      </c>
      <c r="B30" s="11">
        <f t="shared" si="0"/>
        <v>3.601450931563059</v>
      </c>
      <c r="C30" s="11">
        <f t="shared" si="3"/>
        <v>1.4845148864894742</v>
      </c>
      <c r="D30" s="10"/>
      <c r="E30" s="33"/>
      <c r="F30" s="5">
        <f t="shared" si="1"/>
        <v>100</v>
      </c>
      <c r="G30" s="3">
        <f t="shared" si="4"/>
        <v>2.2312960651841771</v>
      </c>
      <c r="H30" s="3">
        <f t="shared" si="2"/>
        <v>4.4625921303683542</v>
      </c>
      <c r="I30" s="3">
        <f t="shared" si="2"/>
        <v>6.6938881955525327</v>
      </c>
      <c r="J30" s="3">
        <f t="shared" si="2"/>
        <v>8.9251842607367085</v>
      </c>
      <c r="K30" s="3">
        <f t="shared" si="2"/>
        <v>11.156480325920887</v>
      </c>
      <c r="L30" s="3">
        <f t="shared" si="2"/>
        <v>13.387776391105065</v>
      </c>
      <c r="M30" s="3">
        <f t="shared" si="2"/>
        <v>15.61907245628924</v>
      </c>
      <c r="N30" s="3">
        <f t="shared" si="2"/>
        <v>17.850368521473417</v>
      </c>
      <c r="O30" s="3">
        <f t="shared" si="2"/>
        <v>20.081664586657595</v>
      </c>
      <c r="P30" s="3">
        <f t="shared" si="2"/>
        <v>22.312960651841774</v>
      </c>
    </row>
    <row r="31" spans="1:16" x14ac:dyDescent="0.25">
      <c r="A31" s="18">
        <v>110</v>
      </c>
      <c r="B31" s="11">
        <f t="shared" si="0"/>
        <v>3.6877769883611373</v>
      </c>
      <c r="C31" s="11">
        <f t="shared" si="3"/>
        <v>1.5022012913088589</v>
      </c>
      <c r="D31" s="10"/>
      <c r="E31" s="33"/>
      <c r="F31" s="5">
        <f t="shared" si="1"/>
        <v>110</v>
      </c>
      <c r="G31" s="3">
        <f t="shared" si="4"/>
        <v>2.324091640041638</v>
      </c>
      <c r="H31" s="3">
        <f t="shared" si="2"/>
        <v>4.6481832800832761</v>
      </c>
      <c r="I31" s="3">
        <f t="shared" si="2"/>
        <v>6.9722749201249146</v>
      </c>
      <c r="J31" s="3">
        <f t="shared" si="2"/>
        <v>9.2963665601665522</v>
      </c>
      <c r="K31" s="3">
        <f t="shared" si="2"/>
        <v>11.620458200208189</v>
      </c>
      <c r="L31" s="3">
        <f t="shared" si="2"/>
        <v>13.944549840249829</v>
      </c>
      <c r="M31" s="3">
        <f t="shared" si="2"/>
        <v>16.268641480291468</v>
      </c>
      <c r="N31" s="3">
        <f t="shared" si="2"/>
        <v>18.592733120333104</v>
      </c>
      <c r="O31" s="3">
        <f t="shared" si="2"/>
        <v>20.916824760374745</v>
      </c>
      <c r="P31" s="3">
        <f t="shared" si="2"/>
        <v>23.240916400416378</v>
      </c>
    </row>
    <row r="32" spans="1:16" x14ac:dyDescent="0.25">
      <c r="A32" s="18">
        <v>120</v>
      </c>
      <c r="B32" s="11">
        <f t="shared" si="0"/>
        <v>3.7673543236519738</v>
      </c>
      <c r="C32" s="11">
        <f t="shared" si="3"/>
        <v>1.5183225422206144</v>
      </c>
      <c r="D32" s="10"/>
      <c r="E32" s="33"/>
      <c r="F32" s="5">
        <f t="shared" si="1"/>
        <v>120</v>
      </c>
      <c r="G32" s="3">
        <f t="shared" si="4"/>
        <v>2.4129769942845969</v>
      </c>
      <c r="H32" s="3">
        <f t="shared" si="2"/>
        <v>4.8259539885691938</v>
      </c>
      <c r="I32" s="3">
        <f t="shared" si="2"/>
        <v>7.2389309828537902</v>
      </c>
      <c r="J32" s="3">
        <f t="shared" si="2"/>
        <v>9.6519079771383876</v>
      </c>
      <c r="K32" s="3">
        <f t="shared" si="2"/>
        <v>12.064884971422982</v>
      </c>
      <c r="L32" s="3">
        <f t="shared" si="2"/>
        <v>14.47786196570758</v>
      </c>
      <c r="M32" s="3">
        <f t="shared" si="2"/>
        <v>16.890838959992177</v>
      </c>
      <c r="N32" s="3">
        <f t="shared" si="2"/>
        <v>19.303815954276775</v>
      </c>
      <c r="O32" s="3">
        <f t="shared" si="2"/>
        <v>21.71679294856137</v>
      </c>
      <c r="P32" s="3">
        <f t="shared" si="2"/>
        <v>24.129769942845964</v>
      </c>
    </row>
    <row r="33" spans="1:16" ht="15" customHeight="1" x14ac:dyDescent="0.25">
      <c r="A33" s="18">
        <v>130</v>
      </c>
      <c r="B33" s="11">
        <f t="shared" si="0"/>
        <v>3.8412055546114252</v>
      </c>
      <c r="C33" s="11">
        <f t="shared" si="3"/>
        <v>1.5331321115782821</v>
      </c>
      <c r="D33" s="10"/>
      <c r="E33" s="33"/>
      <c r="F33" s="5">
        <f t="shared" si="1"/>
        <v>130</v>
      </c>
      <c r="G33" s="3">
        <f t="shared" si="4"/>
        <v>2.4984416377212924</v>
      </c>
      <c r="H33" s="3">
        <f t="shared" si="2"/>
        <v>4.9968832754425847</v>
      </c>
      <c r="I33" s="3">
        <f t="shared" si="2"/>
        <v>7.4953249131638771</v>
      </c>
      <c r="J33" s="3">
        <f t="shared" si="2"/>
        <v>9.9937665508851694</v>
      </c>
      <c r="K33" s="3">
        <f t="shared" si="2"/>
        <v>12.49220818860646</v>
      </c>
      <c r="L33" s="3">
        <f t="shared" si="2"/>
        <v>14.990649826327754</v>
      </c>
      <c r="M33" s="3">
        <f t="shared" si="2"/>
        <v>17.489091464049046</v>
      </c>
      <c r="N33" s="3">
        <f t="shared" si="2"/>
        <v>19.987533101770339</v>
      </c>
      <c r="O33" s="3">
        <f t="shared" si="2"/>
        <v>22.485974739491631</v>
      </c>
      <c r="P33" s="3">
        <f t="shared" si="2"/>
        <v>24.98441637721292</v>
      </c>
    </row>
    <row r="34" spans="1:16" x14ac:dyDescent="0.25">
      <c r="A34" s="18">
        <v>140</v>
      </c>
      <c r="B34" s="11">
        <f t="shared" si="0"/>
        <v>3.910134026334513</v>
      </c>
      <c r="C34" s="11">
        <f t="shared" si="3"/>
        <v>1.5468265859868517</v>
      </c>
      <c r="D34" s="10"/>
      <c r="E34" s="33"/>
      <c r="F34" s="5">
        <f t="shared" si="1"/>
        <v>140</v>
      </c>
      <c r="G34" s="3">
        <f t="shared" si="4"/>
        <v>2.5808800869631456</v>
      </c>
      <c r="H34" s="3">
        <f t="shared" si="2"/>
        <v>5.1617601739262913</v>
      </c>
      <c r="I34" s="3">
        <f t="shared" si="2"/>
        <v>7.7426402608894378</v>
      </c>
      <c r="J34" s="3">
        <f t="shared" si="2"/>
        <v>10.323520347852583</v>
      </c>
      <c r="K34" s="3">
        <f t="shared" si="2"/>
        <v>12.904400434815727</v>
      </c>
      <c r="L34" s="3">
        <f t="shared" si="2"/>
        <v>15.485280521778876</v>
      </c>
      <c r="M34" s="3">
        <f t="shared" si="2"/>
        <v>18.06616060874202</v>
      </c>
      <c r="N34" s="3">
        <f t="shared" si="2"/>
        <v>20.647040695705165</v>
      </c>
      <c r="O34" s="3">
        <f t="shared" si="2"/>
        <v>23.22792078266831</v>
      </c>
      <c r="P34" s="3">
        <f t="shared" si="2"/>
        <v>25.808800869631455</v>
      </c>
    </row>
    <row r="35" spans="1:16" x14ac:dyDescent="0.25">
      <c r="A35" s="18">
        <v>150</v>
      </c>
      <c r="B35" s="11">
        <f t="shared" si="0"/>
        <v>3.9747827484870131</v>
      </c>
      <c r="C35" s="11">
        <f t="shared" si="3"/>
        <v>1.5595614949815655</v>
      </c>
      <c r="E35" s="34"/>
      <c r="F35" s="5">
        <f t="shared" si="1"/>
        <v>150</v>
      </c>
      <c r="G35" s="3">
        <f t="shared" si="4"/>
        <v>2.6606158517914658</v>
      </c>
      <c r="H35" s="3">
        <f t="shared" si="2"/>
        <v>5.3212317035829315</v>
      </c>
      <c r="I35" s="3">
        <f t="shared" si="2"/>
        <v>7.9818475553743982</v>
      </c>
      <c r="J35" s="3">
        <f t="shared" si="2"/>
        <v>10.642463407165863</v>
      </c>
      <c r="K35" s="3">
        <f t="shared" si="2"/>
        <v>13.303079258957327</v>
      </c>
      <c r="L35" s="3">
        <f t="shared" si="2"/>
        <v>15.963695110748796</v>
      </c>
      <c r="M35" s="3">
        <f t="shared" si="2"/>
        <v>18.62431096254026</v>
      </c>
      <c r="N35" s="3">
        <f t="shared" si="2"/>
        <v>21.284926814331726</v>
      </c>
      <c r="O35" s="3">
        <f t="shared" si="2"/>
        <v>23.945542666123192</v>
      </c>
      <c r="P35" s="3">
        <f>$B$3*P$36*$C35*($B$4+SQRT(2*$F35/$B$5))</f>
        <v>26.606158517914654</v>
      </c>
    </row>
    <row r="36" spans="1:16" x14ac:dyDescent="0.25">
      <c r="F36" s="7"/>
      <c r="G36" s="8">
        <v>1</v>
      </c>
      <c r="H36" s="8">
        <v>2</v>
      </c>
      <c r="I36" s="8">
        <v>3</v>
      </c>
      <c r="J36" s="8">
        <v>4</v>
      </c>
      <c r="K36" s="8">
        <v>5</v>
      </c>
      <c r="L36" s="8">
        <v>6</v>
      </c>
      <c r="M36" s="8">
        <v>7</v>
      </c>
      <c r="N36" s="8">
        <v>8</v>
      </c>
      <c r="O36" s="8">
        <v>9</v>
      </c>
      <c r="P36" s="8">
        <v>10</v>
      </c>
    </row>
    <row r="37" spans="1:16" x14ac:dyDescent="0.25">
      <c r="G37" s="28" t="s">
        <v>20</v>
      </c>
      <c r="H37" s="28"/>
      <c r="I37" s="28"/>
      <c r="J37" s="28"/>
      <c r="K37" s="28"/>
      <c r="L37" s="28"/>
      <c r="M37" s="28"/>
      <c r="N37" s="28"/>
      <c r="O37" s="28"/>
      <c r="P37" s="28"/>
    </row>
  </sheetData>
  <mergeCells count="3">
    <mergeCell ref="G20:P20"/>
    <mergeCell ref="E21:E35"/>
    <mergeCell ref="G37:P37"/>
  </mergeCells>
  <pageMargins left="0.7" right="0.7" top="0.75" bottom="0.75" header="0.3" footer="0.3"/>
  <pageSetup paperSize="9" orientation="portrait" horizontalDpi="4294967293" verticalDpi="0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14"/>
  <dimension ref="A1:P37"/>
  <sheetViews>
    <sheetView zoomScale="85" zoomScaleNormal="85" workbookViewId="0">
      <selection activeCell="C15" sqref="C15"/>
    </sheetView>
  </sheetViews>
  <sheetFormatPr defaultRowHeight="15" x14ac:dyDescent="0.25"/>
  <cols>
    <col min="1" max="1" width="32.85546875" style="1" bestFit="1" customWidth="1"/>
    <col min="2" max="2" width="18.85546875" style="1" customWidth="1"/>
    <col min="3" max="3" width="34" style="1" bestFit="1" customWidth="1"/>
    <col min="4" max="4" width="9.140625" style="1"/>
    <col min="5" max="16" width="5.7109375" style="1" customWidth="1"/>
    <col min="17" max="17" width="5.85546875" style="1" customWidth="1"/>
    <col min="18" max="20" width="4.85546875" style="1" customWidth="1"/>
    <col min="21" max="16384" width="9.140625" style="1"/>
  </cols>
  <sheetData>
    <row r="1" spans="1:3" x14ac:dyDescent="0.25">
      <c r="A1" s="25" t="s">
        <v>29</v>
      </c>
    </row>
    <row r="3" spans="1:3" x14ac:dyDescent="0.25">
      <c r="A3" s="1" t="s">
        <v>21</v>
      </c>
      <c r="B3" s="22">
        <f>'cat esp I'!B3</f>
        <v>0.2</v>
      </c>
    </row>
    <row r="4" spans="1:3" x14ac:dyDescent="0.25">
      <c r="A4" s="1" t="s">
        <v>3</v>
      </c>
      <c r="B4" s="26">
        <f>'senza vento'!B3</f>
        <v>3</v>
      </c>
      <c r="C4" s="1" t="s">
        <v>2</v>
      </c>
    </row>
    <row r="5" spans="1:3" x14ac:dyDescent="0.25">
      <c r="A5" s="1" t="s">
        <v>4</v>
      </c>
      <c r="B5" s="1">
        <f>'senza vento'!B4</f>
        <v>9.81</v>
      </c>
      <c r="C5" s="1" t="s">
        <v>5</v>
      </c>
    </row>
    <row r="6" spans="1:3" x14ac:dyDescent="0.25">
      <c r="B6" s="2"/>
    </row>
    <row r="8" spans="1:3" x14ac:dyDescent="0.25">
      <c r="A8" s="1" t="s">
        <v>9</v>
      </c>
      <c r="B8" s="1">
        <v>0.23</v>
      </c>
    </row>
    <row r="9" spans="1:3" x14ac:dyDescent="0.25">
      <c r="A9" s="1" t="s">
        <v>10</v>
      </c>
      <c r="B9" s="1">
        <v>1</v>
      </c>
    </row>
    <row r="10" spans="1:3" x14ac:dyDescent="0.25">
      <c r="A10" s="1" t="s">
        <v>13</v>
      </c>
      <c r="B10" s="1">
        <v>0.7</v>
      </c>
      <c r="C10" s="1" t="s">
        <v>7</v>
      </c>
    </row>
    <row r="11" spans="1:3" x14ac:dyDescent="0.25">
      <c r="A11" s="1" t="s">
        <v>11</v>
      </c>
      <c r="B11" s="1">
        <v>12</v>
      </c>
      <c r="C11" s="1" t="s">
        <v>7</v>
      </c>
    </row>
    <row r="12" spans="1:3" x14ac:dyDescent="0.25">
      <c r="A12" s="1" t="s">
        <v>12</v>
      </c>
      <c r="B12" s="9">
        <f>$B$8^2*$B$9*LN(B11/$B$10)*(7+$B$9*LN(B11/$B$10))</f>
        <v>1.4793832611133761</v>
      </c>
    </row>
    <row r="18" spans="1:16" x14ac:dyDescent="0.25">
      <c r="D18" s="6"/>
    </row>
    <row r="19" spans="1:16" ht="17.25" x14ac:dyDescent="0.25">
      <c r="A19" s="20" t="s">
        <v>25</v>
      </c>
      <c r="B19" s="20" t="s">
        <v>27</v>
      </c>
      <c r="C19" s="20" t="s">
        <v>26</v>
      </c>
      <c r="D19" s="6"/>
    </row>
    <row r="20" spans="1:16" x14ac:dyDescent="0.25">
      <c r="A20" s="15" t="s">
        <v>6</v>
      </c>
      <c r="B20" s="15"/>
      <c r="C20" s="15"/>
      <c r="D20" s="6"/>
      <c r="G20" s="31" t="s">
        <v>23</v>
      </c>
      <c r="H20" s="31"/>
      <c r="I20" s="31"/>
      <c r="J20" s="31"/>
      <c r="K20" s="31"/>
      <c r="L20" s="31"/>
      <c r="M20" s="31"/>
      <c r="N20" s="31"/>
      <c r="O20" s="31"/>
      <c r="P20" s="31"/>
    </row>
    <row r="21" spans="1:16" ht="15" customHeight="1" x14ac:dyDescent="0.25">
      <c r="A21" s="18">
        <v>10</v>
      </c>
      <c r="B21" s="11">
        <f t="shared" ref="B21:B35" si="0">$B$8^2*$B$9*LN(A21/$B$10)*(7+$B$9*LN(A21/$B$10))</f>
        <v>1.3588150143152742</v>
      </c>
      <c r="C21" s="11">
        <v>1</v>
      </c>
      <c r="D21" s="10"/>
      <c r="E21" s="32" t="s">
        <v>8</v>
      </c>
      <c r="F21" s="5">
        <f t="shared" ref="F21:F35" si="1">A21</f>
        <v>10</v>
      </c>
      <c r="G21" s="3">
        <f>$B$3*G$36*$C21*($B$4+SQRT(2*$F21/$B$5))</f>
        <v>0.88556862458541286</v>
      </c>
      <c r="H21" s="3">
        <f t="shared" ref="H21:P35" si="2">$B$3*H$36*$C21*($B$4+SQRT(2*$F21/$B$5))</f>
        <v>1.7711372491708257</v>
      </c>
      <c r="I21" s="3">
        <f t="shared" si="2"/>
        <v>2.656705873756239</v>
      </c>
      <c r="J21" s="3">
        <f t="shared" si="2"/>
        <v>3.5422744983416514</v>
      </c>
      <c r="K21" s="3">
        <f t="shared" si="2"/>
        <v>4.4278431229270643</v>
      </c>
      <c r="L21" s="3">
        <f t="shared" si="2"/>
        <v>5.313411747512478</v>
      </c>
      <c r="M21" s="3">
        <f t="shared" si="2"/>
        <v>6.1989803720978909</v>
      </c>
      <c r="N21" s="3">
        <f t="shared" si="2"/>
        <v>7.0845489966833028</v>
      </c>
      <c r="O21" s="3">
        <f t="shared" si="2"/>
        <v>7.9701176212687157</v>
      </c>
      <c r="P21" s="3">
        <f t="shared" si="2"/>
        <v>8.8556862458541286</v>
      </c>
    </row>
    <row r="22" spans="1:16" x14ac:dyDescent="0.25">
      <c r="A22" s="18">
        <v>20</v>
      </c>
      <c r="B22" s="11">
        <f t="shared" si="0"/>
        <v>1.835920139272923</v>
      </c>
      <c r="C22" s="11">
        <f t="shared" ref="C22:C35" si="3">SQRT(B22/$B$12)</f>
        <v>1.1140034676935489</v>
      </c>
      <c r="D22" s="10"/>
      <c r="E22" s="33"/>
      <c r="F22" s="5">
        <f t="shared" si="1"/>
        <v>20</v>
      </c>
      <c r="G22" s="3">
        <f t="shared" ref="G22:G35" si="4">$B$3*G$36*$C22*($B$4+SQRT(2*$F22/$B$5))</f>
        <v>1.1182979754324742</v>
      </c>
      <c r="H22" s="3">
        <f t="shared" si="2"/>
        <v>2.2365959508649484</v>
      </c>
      <c r="I22" s="3">
        <f t="shared" si="2"/>
        <v>3.3548939262974224</v>
      </c>
      <c r="J22" s="3">
        <f t="shared" si="2"/>
        <v>4.4731919017298969</v>
      </c>
      <c r="K22" s="3">
        <f t="shared" si="2"/>
        <v>5.5914898771623704</v>
      </c>
      <c r="L22" s="3">
        <f t="shared" si="2"/>
        <v>6.7097878525948449</v>
      </c>
      <c r="M22" s="3">
        <f t="shared" si="2"/>
        <v>7.8280858280273193</v>
      </c>
      <c r="N22" s="3">
        <f t="shared" si="2"/>
        <v>8.9463838034597938</v>
      </c>
      <c r="O22" s="3">
        <f t="shared" si="2"/>
        <v>10.064681778892266</v>
      </c>
      <c r="P22" s="3">
        <f t="shared" si="2"/>
        <v>11.182979754324741</v>
      </c>
    </row>
    <row r="23" spans="1:16" x14ac:dyDescent="0.25">
      <c r="A23" s="18">
        <v>30</v>
      </c>
      <c r="B23" s="11">
        <f t="shared" si="0"/>
        <v>2.1385729957508595</v>
      </c>
      <c r="C23" s="11">
        <f t="shared" si="3"/>
        <v>1.2023244783152016</v>
      </c>
      <c r="D23" s="10"/>
      <c r="E23" s="33"/>
      <c r="F23" s="5">
        <f t="shared" si="1"/>
        <v>30</v>
      </c>
      <c r="G23" s="3">
        <f t="shared" si="4"/>
        <v>1.3160876591769926</v>
      </c>
      <c r="H23" s="3">
        <f t="shared" si="2"/>
        <v>2.6321753183539851</v>
      </c>
      <c r="I23" s="3">
        <f t="shared" si="2"/>
        <v>3.9482629775309781</v>
      </c>
      <c r="J23" s="3">
        <f t="shared" si="2"/>
        <v>5.2643506367079702</v>
      </c>
      <c r="K23" s="3">
        <f t="shared" si="2"/>
        <v>6.5804382958849619</v>
      </c>
      <c r="L23" s="3">
        <f t="shared" si="2"/>
        <v>7.8965259550619562</v>
      </c>
      <c r="M23" s="3">
        <f t="shared" si="2"/>
        <v>9.2126136142389488</v>
      </c>
      <c r="N23" s="3">
        <f t="shared" si="2"/>
        <v>10.52870127341594</v>
      </c>
      <c r="O23" s="3">
        <f t="shared" si="2"/>
        <v>11.844788932592932</v>
      </c>
      <c r="P23" s="3">
        <f t="shared" si="2"/>
        <v>13.160876591769924</v>
      </c>
    </row>
    <row r="24" spans="1:16" x14ac:dyDescent="0.25">
      <c r="A24" s="18">
        <v>40</v>
      </c>
      <c r="B24" s="11">
        <f t="shared" si="0"/>
        <v>2.3638571931031178</v>
      </c>
      <c r="C24" s="11">
        <f t="shared" si="3"/>
        <v>1.2640675068595326</v>
      </c>
      <c r="D24" s="10"/>
      <c r="E24" s="33"/>
      <c r="F24" s="5">
        <f t="shared" si="1"/>
        <v>40</v>
      </c>
      <c r="G24" s="3">
        <f t="shared" si="4"/>
        <v>1.480396542749697</v>
      </c>
      <c r="H24" s="3">
        <f t="shared" si="2"/>
        <v>2.960793085499394</v>
      </c>
      <c r="I24" s="3">
        <f t="shared" si="2"/>
        <v>4.4411896282490915</v>
      </c>
      <c r="J24" s="3">
        <f t="shared" si="2"/>
        <v>5.921586170998788</v>
      </c>
      <c r="K24" s="3">
        <f t="shared" si="2"/>
        <v>7.4019827137484846</v>
      </c>
      <c r="L24" s="3">
        <f t="shared" si="2"/>
        <v>8.8823792564981829</v>
      </c>
      <c r="M24" s="3">
        <f t="shared" si="2"/>
        <v>10.36277579924788</v>
      </c>
      <c r="N24" s="3">
        <f t="shared" si="2"/>
        <v>11.843172341997576</v>
      </c>
      <c r="O24" s="3">
        <f t="shared" si="2"/>
        <v>13.323568884747273</v>
      </c>
      <c r="P24" s="3">
        <f t="shared" si="2"/>
        <v>14.803965427496969</v>
      </c>
    </row>
    <row r="25" spans="1:16" x14ac:dyDescent="0.25">
      <c r="A25" s="18">
        <v>50</v>
      </c>
      <c r="B25" s="11">
        <f t="shared" si="0"/>
        <v>2.5446311281274991</v>
      </c>
      <c r="C25" s="11">
        <f t="shared" si="3"/>
        <v>1.311511392757529</v>
      </c>
      <c r="D25" s="10"/>
      <c r="E25" s="33"/>
      <c r="F25" s="5">
        <f t="shared" si="1"/>
        <v>50</v>
      </c>
      <c r="G25" s="3">
        <f t="shared" si="4"/>
        <v>1.6243735592212927</v>
      </c>
      <c r="H25" s="3">
        <f t="shared" si="2"/>
        <v>3.2487471184425853</v>
      </c>
      <c r="I25" s="3">
        <f t="shared" si="2"/>
        <v>4.873120677663878</v>
      </c>
      <c r="J25" s="3">
        <f t="shared" si="2"/>
        <v>6.4974942368851707</v>
      </c>
      <c r="K25" s="3">
        <f t="shared" si="2"/>
        <v>8.1218677961064625</v>
      </c>
      <c r="L25" s="3">
        <f t="shared" si="2"/>
        <v>9.746241355327756</v>
      </c>
      <c r="M25" s="3">
        <f t="shared" si="2"/>
        <v>11.370614914549048</v>
      </c>
      <c r="N25" s="3">
        <f t="shared" si="2"/>
        <v>12.994988473770341</v>
      </c>
      <c r="O25" s="3">
        <f t="shared" si="2"/>
        <v>14.619362032991631</v>
      </c>
      <c r="P25" s="3">
        <f t="shared" si="2"/>
        <v>16.243735592212925</v>
      </c>
    </row>
    <row r="26" spans="1:16" x14ac:dyDescent="0.25">
      <c r="A26" s="18">
        <v>60</v>
      </c>
      <c r="B26" s="11">
        <f t="shared" si="0"/>
        <v>2.6962448218108181</v>
      </c>
      <c r="C26" s="11">
        <f t="shared" si="3"/>
        <v>1.350017231402922</v>
      </c>
      <c r="D26" s="10"/>
      <c r="E26" s="33"/>
      <c r="F26" s="5">
        <f t="shared" si="1"/>
        <v>60</v>
      </c>
      <c r="G26" s="3">
        <f t="shared" si="4"/>
        <v>1.7543439048201881</v>
      </c>
      <c r="H26" s="3">
        <f>$B$3*H$36*$C26*($B$4+SQRT(2*$F26/$B$5))</f>
        <v>3.5086878096403762</v>
      </c>
      <c r="I26" s="3">
        <f t="shared" si="2"/>
        <v>5.2630317144605643</v>
      </c>
      <c r="J26" s="3">
        <f t="shared" si="2"/>
        <v>7.0173756192807524</v>
      </c>
      <c r="K26" s="3">
        <f t="shared" si="2"/>
        <v>8.7717195241009396</v>
      </c>
      <c r="L26" s="3">
        <f t="shared" si="2"/>
        <v>10.526063428921129</v>
      </c>
      <c r="M26" s="3">
        <f t="shared" si="2"/>
        <v>12.280407333741316</v>
      </c>
      <c r="N26" s="3">
        <f t="shared" si="2"/>
        <v>14.034751238561505</v>
      </c>
      <c r="O26" s="3">
        <f t="shared" si="2"/>
        <v>15.78909514338169</v>
      </c>
      <c r="P26" s="3">
        <f t="shared" si="2"/>
        <v>17.543439048201879</v>
      </c>
    </row>
    <row r="27" spans="1:16" x14ac:dyDescent="0.25">
      <c r="A27" s="18">
        <v>70</v>
      </c>
      <c r="B27" s="11">
        <f t="shared" si="0"/>
        <v>2.8271761600486198</v>
      </c>
      <c r="C27" s="11">
        <f t="shared" si="3"/>
        <v>1.3824075110117739</v>
      </c>
      <c r="D27" s="10"/>
      <c r="E27" s="33"/>
      <c r="F27" s="5">
        <f t="shared" si="1"/>
        <v>70</v>
      </c>
      <c r="G27" s="3">
        <f t="shared" si="4"/>
        <v>1.8739136028507706</v>
      </c>
      <c r="H27" s="3">
        <f t="shared" si="2"/>
        <v>3.7478272057015412</v>
      </c>
      <c r="I27" s="3">
        <f t="shared" si="2"/>
        <v>5.6217408085523131</v>
      </c>
      <c r="J27" s="3">
        <f t="shared" si="2"/>
        <v>7.4956544114030823</v>
      </c>
      <c r="K27" s="3">
        <f t="shared" si="2"/>
        <v>9.3695680142538542</v>
      </c>
      <c r="L27" s="3">
        <f t="shared" si="2"/>
        <v>11.243481617104626</v>
      </c>
      <c r="M27" s="3">
        <f t="shared" si="2"/>
        <v>13.117395219955396</v>
      </c>
      <c r="N27" s="3">
        <f t="shared" si="2"/>
        <v>14.991308822806165</v>
      </c>
      <c r="O27" s="3">
        <f t="shared" si="2"/>
        <v>16.865222425656935</v>
      </c>
      <c r="P27" s="3">
        <f t="shared" si="2"/>
        <v>18.739136028507708</v>
      </c>
    </row>
    <row r="28" spans="1:16" x14ac:dyDescent="0.25">
      <c r="A28" s="18">
        <v>80</v>
      </c>
      <c r="B28" s="11">
        <f t="shared" si="0"/>
        <v>2.9426261758058572</v>
      </c>
      <c r="C28" s="11">
        <f t="shared" si="3"/>
        <v>1.4103509542249533</v>
      </c>
      <c r="D28" s="10"/>
      <c r="E28" s="33"/>
      <c r="F28" s="5">
        <f t="shared" si="1"/>
        <v>80</v>
      </c>
      <c r="G28" s="3">
        <f t="shared" si="4"/>
        <v>1.9853652034802842</v>
      </c>
      <c r="H28" s="3">
        <f t="shared" si="2"/>
        <v>3.9707304069605684</v>
      </c>
      <c r="I28" s="3">
        <f t="shared" si="2"/>
        <v>5.9560956104408529</v>
      </c>
      <c r="J28" s="3">
        <f t="shared" si="2"/>
        <v>7.9414608139211369</v>
      </c>
      <c r="K28" s="3">
        <f t="shared" si="2"/>
        <v>9.9268260174014191</v>
      </c>
      <c r="L28" s="3">
        <f t="shared" si="2"/>
        <v>11.912191220881706</v>
      </c>
      <c r="M28" s="3">
        <f t="shared" si="2"/>
        <v>13.897556424361989</v>
      </c>
      <c r="N28" s="3">
        <f t="shared" si="2"/>
        <v>15.882921627842274</v>
      </c>
      <c r="O28" s="3">
        <f t="shared" si="2"/>
        <v>17.868286831322557</v>
      </c>
      <c r="P28" s="3">
        <f t="shared" si="2"/>
        <v>19.853652034802838</v>
      </c>
    </row>
    <row r="29" spans="1:16" x14ac:dyDescent="0.25">
      <c r="A29" s="18">
        <v>90</v>
      </c>
      <c r="B29" s="11">
        <f t="shared" si="0"/>
        <v>3.0460261772404156</v>
      </c>
      <c r="C29" s="11">
        <f t="shared" si="3"/>
        <v>1.434915957756618</v>
      </c>
      <c r="D29" s="10"/>
      <c r="E29" s="33"/>
      <c r="F29" s="5">
        <f t="shared" si="1"/>
        <v>90</v>
      </c>
      <c r="G29" s="3">
        <f t="shared" si="4"/>
        <v>2.0902505040106245</v>
      </c>
      <c r="H29" s="3">
        <f t="shared" si="2"/>
        <v>4.180501008021249</v>
      </c>
      <c r="I29" s="3">
        <f t="shared" si="2"/>
        <v>6.2707515120318744</v>
      </c>
      <c r="J29" s="3">
        <f t="shared" si="2"/>
        <v>8.361002016042498</v>
      </c>
      <c r="K29" s="3">
        <f t="shared" si="2"/>
        <v>10.451252520053121</v>
      </c>
      <c r="L29" s="3">
        <f t="shared" si="2"/>
        <v>12.541503024063749</v>
      </c>
      <c r="M29" s="3">
        <f t="shared" si="2"/>
        <v>14.631753528074373</v>
      </c>
      <c r="N29" s="3">
        <f t="shared" si="2"/>
        <v>16.722004032084996</v>
      </c>
      <c r="O29" s="3">
        <f t="shared" si="2"/>
        <v>18.812254536095619</v>
      </c>
      <c r="P29" s="3">
        <f t="shared" si="2"/>
        <v>20.902505040106242</v>
      </c>
    </row>
    <row r="30" spans="1:16" x14ac:dyDescent="0.25">
      <c r="A30" s="18">
        <v>100</v>
      </c>
      <c r="B30" s="11">
        <f t="shared" si="0"/>
        <v>3.1397643368516275</v>
      </c>
      <c r="C30" s="11">
        <f t="shared" si="3"/>
        <v>1.4568276509243914</v>
      </c>
      <c r="D30" s="10"/>
      <c r="E30" s="33"/>
      <c r="F30" s="5">
        <f t="shared" si="1"/>
        <v>100</v>
      </c>
      <c r="G30" s="3">
        <f t="shared" si="4"/>
        <v>2.1896808410227759</v>
      </c>
      <c r="H30" s="3">
        <f t="shared" si="2"/>
        <v>4.3793616820455519</v>
      </c>
      <c r="I30" s="3">
        <f t="shared" si="2"/>
        <v>6.5690425230683287</v>
      </c>
      <c r="J30" s="3">
        <f t="shared" si="2"/>
        <v>8.7587233640911037</v>
      </c>
      <c r="K30" s="3">
        <f t="shared" si="2"/>
        <v>10.94840420511388</v>
      </c>
      <c r="L30" s="3">
        <f t="shared" si="2"/>
        <v>13.138085046136657</v>
      </c>
      <c r="M30" s="3">
        <f t="shared" si="2"/>
        <v>15.327765887159432</v>
      </c>
      <c r="N30" s="3">
        <f t="shared" si="2"/>
        <v>17.517446728182207</v>
      </c>
      <c r="O30" s="3">
        <f t="shared" si="2"/>
        <v>19.707127569204985</v>
      </c>
      <c r="P30" s="3">
        <f t="shared" si="2"/>
        <v>21.896808410227759</v>
      </c>
    </row>
    <row r="31" spans="1:16" x14ac:dyDescent="0.25">
      <c r="A31" s="18">
        <v>110</v>
      </c>
      <c r="B31" s="11">
        <f t="shared" si="0"/>
        <v>3.2255725800280941</v>
      </c>
      <c r="C31" s="11">
        <f t="shared" si="3"/>
        <v>1.4766006629458996</v>
      </c>
      <c r="D31" s="10"/>
      <c r="E31" s="33"/>
      <c r="F31" s="5">
        <f t="shared" si="1"/>
        <v>110</v>
      </c>
      <c r="G31" s="3">
        <f t="shared" si="4"/>
        <v>2.2844842940072554</v>
      </c>
      <c r="H31" s="3">
        <f t="shared" si="2"/>
        <v>4.5689685880145108</v>
      </c>
      <c r="I31" s="3">
        <f t="shared" si="2"/>
        <v>6.8534528820217666</v>
      </c>
      <c r="J31" s="3">
        <f t="shared" si="2"/>
        <v>9.1379371760290216</v>
      </c>
      <c r="K31" s="3">
        <f t="shared" si="2"/>
        <v>11.422421470036277</v>
      </c>
      <c r="L31" s="3">
        <f t="shared" si="2"/>
        <v>13.706905764043533</v>
      </c>
      <c r="M31" s="3">
        <f t="shared" si="2"/>
        <v>15.991390058050788</v>
      </c>
      <c r="N31" s="3">
        <f t="shared" si="2"/>
        <v>18.275874352058043</v>
      </c>
      <c r="O31" s="3">
        <f t="shared" si="2"/>
        <v>20.560358646065296</v>
      </c>
      <c r="P31" s="3">
        <f t="shared" si="2"/>
        <v>22.844842940072553</v>
      </c>
    </row>
    <row r="32" spans="1:16" x14ac:dyDescent="0.25">
      <c r="A32" s="18">
        <v>120</v>
      </c>
      <c r="B32" s="11">
        <f t="shared" si="0"/>
        <v>3.304748576743322</v>
      </c>
      <c r="C32" s="11">
        <f t="shared" si="3"/>
        <v>1.4946133665045414</v>
      </c>
      <c r="D32" s="10"/>
      <c r="E32" s="33"/>
      <c r="F32" s="5">
        <f t="shared" si="1"/>
        <v>120</v>
      </c>
      <c r="G32" s="3">
        <f t="shared" si="4"/>
        <v>2.3752974538934861</v>
      </c>
      <c r="H32" s="3">
        <f t="shared" si="2"/>
        <v>4.7505949077869722</v>
      </c>
      <c r="I32" s="3">
        <f t="shared" si="2"/>
        <v>7.1258923616804593</v>
      </c>
      <c r="J32" s="3">
        <f t="shared" si="2"/>
        <v>9.5011898155739445</v>
      </c>
      <c r="K32" s="3">
        <f t="shared" si="2"/>
        <v>11.876487269467431</v>
      </c>
      <c r="L32" s="3">
        <f t="shared" si="2"/>
        <v>14.251784723360919</v>
      </c>
      <c r="M32" s="3">
        <f t="shared" si="2"/>
        <v>16.627082177254405</v>
      </c>
      <c r="N32" s="3">
        <f t="shared" si="2"/>
        <v>19.002379631147889</v>
      </c>
      <c r="O32" s="3">
        <f t="shared" si="2"/>
        <v>21.377677085041377</v>
      </c>
      <c r="P32" s="3">
        <f t="shared" si="2"/>
        <v>23.752974538934861</v>
      </c>
    </row>
    <row r="33" spans="1:16" ht="15" customHeight="1" x14ac:dyDescent="0.25">
      <c r="A33" s="18">
        <v>130</v>
      </c>
      <c r="B33" s="11">
        <f t="shared" si="0"/>
        <v>3.3782907835778913</v>
      </c>
      <c r="C33" s="11">
        <f t="shared" si="3"/>
        <v>1.5111520476560358</v>
      </c>
      <c r="D33" s="10"/>
      <c r="E33" s="33"/>
      <c r="F33" s="5">
        <f t="shared" si="1"/>
        <v>130</v>
      </c>
      <c r="G33" s="3">
        <f t="shared" si="4"/>
        <v>2.4626222151885644</v>
      </c>
      <c r="H33" s="3">
        <f t="shared" si="2"/>
        <v>4.9252444303771288</v>
      </c>
      <c r="I33" s="3">
        <f t="shared" si="2"/>
        <v>7.3878666455656941</v>
      </c>
      <c r="J33" s="3">
        <f t="shared" si="2"/>
        <v>9.8504888607542576</v>
      </c>
      <c r="K33" s="3">
        <f t="shared" si="2"/>
        <v>12.313111075942821</v>
      </c>
      <c r="L33" s="3">
        <f t="shared" si="2"/>
        <v>14.775733291131388</v>
      </c>
      <c r="M33" s="3">
        <f t="shared" si="2"/>
        <v>17.238355506319952</v>
      </c>
      <c r="N33" s="3">
        <f t="shared" si="2"/>
        <v>19.700977721508515</v>
      </c>
      <c r="O33" s="3">
        <f t="shared" si="2"/>
        <v>22.163599936697079</v>
      </c>
      <c r="P33" s="3">
        <f t="shared" si="2"/>
        <v>24.626222151885642</v>
      </c>
    </row>
    <row r="34" spans="1:16" x14ac:dyDescent="0.25">
      <c r="A34" s="18">
        <v>140</v>
      </c>
      <c r="B34" s="11">
        <f t="shared" si="0"/>
        <v>3.4469845507242916</v>
      </c>
      <c r="C34" s="11">
        <f t="shared" si="3"/>
        <v>1.5264385242963834</v>
      </c>
      <c r="D34" s="10"/>
      <c r="E34" s="33"/>
      <c r="F34" s="5">
        <f t="shared" si="1"/>
        <v>140</v>
      </c>
      <c r="G34" s="3">
        <f t="shared" si="4"/>
        <v>2.5468626069783831</v>
      </c>
      <c r="H34" s="3">
        <f t="shared" si="2"/>
        <v>5.0937252139567661</v>
      </c>
      <c r="I34" s="3">
        <f t="shared" si="2"/>
        <v>7.640587820935151</v>
      </c>
      <c r="J34" s="3">
        <f t="shared" si="2"/>
        <v>10.187450427913532</v>
      </c>
      <c r="K34" s="3">
        <f t="shared" si="2"/>
        <v>12.734313034891915</v>
      </c>
      <c r="L34" s="3">
        <f t="shared" si="2"/>
        <v>15.281175641870302</v>
      </c>
      <c r="M34" s="3">
        <f t="shared" si="2"/>
        <v>17.828038248848685</v>
      </c>
      <c r="N34" s="3">
        <f t="shared" si="2"/>
        <v>20.374900855827065</v>
      </c>
      <c r="O34" s="3">
        <f t="shared" si="2"/>
        <v>22.921763462805448</v>
      </c>
      <c r="P34" s="3">
        <f t="shared" si="2"/>
        <v>25.468626069783831</v>
      </c>
    </row>
    <row r="35" spans="1:16" x14ac:dyDescent="0.25">
      <c r="A35" s="18">
        <v>150</v>
      </c>
      <c r="B35" s="11">
        <f t="shared" si="0"/>
        <v>3.5114591963649304</v>
      </c>
      <c r="C35" s="11">
        <f t="shared" si="3"/>
        <v>1.5406481361923474</v>
      </c>
      <c r="E35" s="34"/>
      <c r="F35" s="5">
        <f t="shared" si="1"/>
        <v>150</v>
      </c>
      <c r="G35" s="3">
        <f t="shared" si="4"/>
        <v>2.6283496138988665</v>
      </c>
      <c r="H35" s="3">
        <f t="shared" si="2"/>
        <v>5.2566992277977329</v>
      </c>
      <c r="I35" s="3">
        <f t="shared" si="2"/>
        <v>7.8850488416965998</v>
      </c>
      <c r="J35" s="3">
        <f t="shared" si="2"/>
        <v>10.513398455595466</v>
      </c>
      <c r="K35" s="3">
        <f t="shared" si="2"/>
        <v>13.141748069494332</v>
      </c>
      <c r="L35" s="3">
        <f t="shared" si="2"/>
        <v>15.7700976833932</v>
      </c>
      <c r="M35" s="3">
        <f t="shared" si="2"/>
        <v>18.398447297292066</v>
      </c>
      <c r="N35" s="3">
        <f t="shared" si="2"/>
        <v>21.026796911190932</v>
      </c>
      <c r="O35" s="3">
        <f t="shared" si="2"/>
        <v>23.655146525089798</v>
      </c>
      <c r="P35" s="3">
        <f>$B$3*P$36*$C35*($B$4+SQRT(2*$F35/$B$5))</f>
        <v>26.283496138988664</v>
      </c>
    </row>
    <row r="36" spans="1:16" x14ac:dyDescent="0.25">
      <c r="F36" s="7"/>
      <c r="G36" s="8">
        <v>1</v>
      </c>
      <c r="H36" s="8">
        <v>2</v>
      </c>
      <c r="I36" s="8">
        <v>3</v>
      </c>
      <c r="J36" s="8">
        <v>4</v>
      </c>
      <c r="K36" s="8">
        <v>5</v>
      </c>
      <c r="L36" s="8">
        <v>6</v>
      </c>
      <c r="M36" s="8">
        <v>7</v>
      </c>
      <c r="N36" s="8">
        <v>8</v>
      </c>
      <c r="O36" s="8">
        <v>9</v>
      </c>
      <c r="P36" s="8">
        <v>10</v>
      </c>
    </row>
    <row r="37" spans="1:16" x14ac:dyDescent="0.25">
      <c r="G37" s="28" t="s">
        <v>20</v>
      </c>
      <c r="H37" s="28"/>
      <c r="I37" s="28"/>
      <c r="J37" s="28"/>
      <c r="K37" s="28"/>
      <c r="L37" s="28"/>
      <c r="M37" s="28"/>
      <c r="N37" s="28"/>
      <c r="O37" s="28"/>
      <c r="P37" s="28"/>
    </row>
  </sheetData>
  <mergeCells count="3">
    <mergeCell ref="G20:P20"/>
    <mergeCell ref="E21:E35"/>
    <mergeCell ref="G37:P37"/>
  </mergeCells>
  <pageMargins left="0.7" right="0.7" top="0.75" bottom="0.75" header="0.3" footer="0.3"/>
  <pageSetup paperSize="9" orientation="portrait" horizontalDpi="4294967293" verticalDpi="0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8</vt:i4>
      </vt:variant>
    </vt:vector>
  </HeadingPairs>
  <TitlesOfParts>
    <vt:vector size="8" baseType="lpstr">
      <vt:lpstr>senza vento</vt:lpstr>
      <vt:lpstr>traiettoria</vt:lpstr>
      <vt:lpstr>categorie esposizione</vt:lpstr>
      <vt:lpstr>cat esp I</vt:lpstr>
      <vt:lpstr>cat esp II</vt:lpstr>
      <vt:lpstr>cat esp III</vt:lpstr>
      <vt:lpstr>cat esp IV</vt:lpstr>
      <vt:lpstr>cat esp V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Giampaolo</dc:creator>
  <cp:lastModifiedBy>Giampaolo</cp:lastModifiedBy>
  <dcterms:created xsi:type="dcterms:W3CDTF">2016-02-09T08:44:11Z</dcterms:created>
  <dcterms:modified xsi:type="dcterms:W3CDTF">2019-05-01T08:58:17Z</dcterms:modified>
</cp:coreProperties>
</file>